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72" windowWidth="15768" windowHeight="12672"/>
  </bookViews>
  <sheets>
    <sheet name="приложение 3" sheetId="4" r:id="rId1"/>
  </sheets>
  <definedNames>
    <definedName name="_xlnm.Print_Area" localSheetId="0">'приложение 3'!$A$1:$I$7</definedName>
  </definedNames>
  <calcPr calcId="144525"/>
</workbook>
</file>

<file path=xl/calcChain.xml><?xml version="1.0" encoding="utf-8"?>
<calcChain xmlns="http://schemas.openxmlformats.org/spreadsheetml/2006/main">
  <c r="F60" i="4" l="1"/>
  <c r="F194" i="4" l="1"/>
  <c r="I226" i="4" l="1"/>
  <c r="D226" i="4"/>
  <c r="D225" i="4"/>
  <c r="I225" i="4" s="1"/>
  <c r="I224" i="4"/>
  <c r="D224" i="4"/>
  <c r="D223" i="4"/>
  <c r="I223" i="4" s="1"/>
  <c r="I222" i="4"/>
  <c r="D221" i="4"/>
  <c r="I221" i="4" s="1"/>
  <c r="D220" i="4"/>
  <c r="I220" i="4" s="1"/>
  <c r="D218" i="4"/>
  <c r="D212" i="4" s="1"/>
  <c r="I212" i="4" s="1"/>
  <c r="I216" i="4"/>
  <c r="H215" i="4"/>
  <c r="G215" i="4"/>
  <c r="F215" i="4"/>
  <c r="E215" i="4"/>
  <c r="I210" i="4"/>
  <c r="H209" i="4"/>
  <c r="G209" i="4"/>
  <c r="F209" i="4"/>
  <c r="E209" i="4"/>
  <c r="E208" i="4"/>
  <c r="I208" i="4" s="1"/>
  <c r="E207" i="4"/>
  <c r="I207" i="4" s="1"/>
  <c r="E206" i="4"/>
  <c r="I206" i="4" s="1"/>
  <c r="E205" i="4"/>
  <c r="I205" i="4" s="1"/>
  <c r="I204" i="4"/>
  <c r="H203" i="4"/>
  <c r="G203" i="4"/>
  <c r="F203" i="4"/>
  <c r="D203" i="4"/>
  <c r="I202" i="4"/>
  <c r="I201" i="4"/>
  <c r="I200" i="4"/>
  <c r="I199" i="4"/>
  <c r="I198" i="4"/>
  <c r="H197" i="4"/>
  <c r="G197" i="4"/>
  <c r="F197" i="4"/>
  <c r="E197" i="4"/>
  <c r="D197" i="4"/>
  <c r="I197" i="4" s="1"/>
  <c r="D196" i="4"/>
  <c r="I196" i="4" s="1"/>
  <c r="D195" i="4"/>
  <c r="I195" i="4" s="1"/>
  <c r="D194" i="4"/>
  <c r="I194" i="4" s="1"/>
  <c r="D193" i="4"/>
  <c r="I193" i="4" s="1"/>
  <c r="H192" i="4"/>
  <c r="F192" i="4"/>
  <c r="D192" i="4"/>
  <c r="H191" i="4"/>
  <c r="G191" i="4"/>
  <c r="F191" i="4"/>
  <c r="E191" i="4"/>
  <c r="I190" i="4"/>
  <c r="I189" i="4"/>
  <c r="I188" i="4"/>
  <c r="I187" i="4"/>
  <c r="I186" i="4"/>
  <c r="H185" i="4"/>
  <c r="G185" i="4"/>
  <c r="F185" i="4"/>
  <c r="E185" i="4"/>
  <c r="D185" i="4"/>
  <c r="I185" i="4" s="1"/>
  <c r="I184" i="4"/>
  <c r="E184" i="4"/>
  <c r="E183" i="4"/>
  <c r="I183" i="4" s="1"/>
  <c r="I182" i="4"/>
  <c r="E182" i="4"/>
  <c r="E181" i="4"/>
  <c r="E179" i="4" s="1"/>
  <c r="I180" i="4"/>
  <c r="H179" i="4"/>
  <c r="G179" i="4"/>
  <c r="F179" i="4"/>
  <c r="D179" i="4"/>
  <c r="I179" i="4" s="1"/>
  <c r="I178" i="4"/>
  <c r="I177" i="4"/>
  <c r="I176" i="4"/>
  <c r="I175" i="4"/>
  <c r="I174" i="4"/>
  <c r="H173" i="4"/>
  <c r="G173" i="4"/>
  <c r="F173" i="4"/>
  <c r="E173" i="4"/>
  <c r="I173" i="4" s="1"/>
  <c r="D173" i="4"/>
  <c r="I172" i="4"/>
  <c r="I171" i="4"/>
  <c r="I170" i="4"/>
  <c r="I169" i="4"/>
  <c r="I168" i="4"/>
  <c r="H167" i="4"/>
  <c r="G167" i="4"/>
  <c r="F167" i="4"/>
  <c r="E167" i="4"/>
  <c r="D167" i="4"/>
  <c r="I167" i="4" s="1"/>
  <c r="I166" i="4"/>
  <c r="I165" i="4"/>
  <c r="I164" i="4"/>
  <c r="I163" i="4"/>
  <c r="I162" i="4"/>
  <c r="H161" i="4"/>
  <c r="G161" i="4"/>
  <c r="F161" i="4"/>
  <c r="E161" i="4"/>
  <c r="D161" i="4"/>
  <c r="I161" i="4" s="1"/>
  <c r="I160" i="4"/>
  <c r="I159" i="4"/>
  <c r="I158" i="4"/>
  <c r="I157" i="4"/>
  <c r="I156" i="4"/>
  <c r="H155" i="4"/>
  <c r="G155" i="4"/>
  <c r="F155" i="4"/>
  <c r="E155" i="4"/>
  <c r="D155" i="4"/>
  <c r="I155" i="4" s="1"/>
  <c r="I154" i="4"/>
  <c r="I153" i="4"/>
  <c r="I152" i="4"/>
  <c r="I151" i="4"/>
  <c r="I150" i="4"/>
  <c r="H149" i="4"/>
  <c r="G149" i="4"/>
  <c r="F149" i="4"/>
  <c r="E149" i="4"/>
  <c r="D149" i="4"/>
  <c r="H148" i="4"/>
  <c r="G148" i="4"/>
  <c r="E148" i="4"/>
  <c r="D148" i="4"/>
  <c r="I148" i="4" s="1"/>
  <c r="H147" i="4"/>
  <c r="H143" i="4" s="1"/>
  <c r="G147" i="4"/>
  <c r="F147" i="4"/>
  <c r="E147" i="4"/>
  <c r="D147" i="4"/>
  <c r="I147" i="4" s="1"/>
  <c r="H146" i="4"/>
  <c r="G146" i="4"/>
  <c r="E146" i="4"/>
  <c r="D146" i="4"/>
  <c r="I146" i="4" s="1"/>
  <c r="H145" i="4"/>
  <c r="G145" i="4"/>
  <c r="F145" i="4"/>
  <c r="E145" i="4"/>
  <c r="D145" i="4"/>
  <c r="I145" i="4" s="1"/>
  <c r="H144" i="4"/>
  <c r="G144" i="4"/>
  <c r="F144" i="4"/>
  <c r="E144" i="4"/>
  <c r="E143" i="4" s="1"/>
  <c r="D144" i="4"/>
  <c r="G143" i="4"/>
  <c r="I142" i="4"/>
  <c r="I141" i="4"/>
  <c r="I140" i="4"/>
  <c r="I139" i="4"/>
  <c r="I138" i="4"/>
  <c r="I137" i="4"/>
  <c r="I136" i="4"/>
  <c r="I135" i="4"/>
  <c r="I134" i="4"/>
  <c r="I133" i="4"/>
  <c r="I132" i="4"/>
  <c r="H131" i="4"/>
  <c r="G131" i="4"/>
  <c r="F131" i="4"/>
  <c r="E131" i="4"/>
  <c r="D131" i="4"/>
  <c r="H130" i="4"/>
  <c r="G130" i="4"/>
  <c r="F130" i="4"/>
  <c r="E130" i="4"/>
  <c r="D130" i="4"/>
  <c r="I130" i="4" s="1"/>
  <c r="H129" i="4"/>
  <c r="G129" i="4"/>
  <c r="F129" i="4"/>
  <c r="E129" i="4"/>
  <c r="D129" i="4"/>
  <c r="I129" i="4" s="1"/>
  <c r="H128" i="4"/>
  <c r="G128" i="4"/>
  <c r="F128" i="4"/>
  <c r="E128" i="4"/>
  <c r="D128" i="4"/>
  <c r="I128" i="4" s="1"/>
  <c r="H127" i="4"/>
  <c r="G127" i="4"/>
  <c r="F127" i="4"/>
  <c r="E127" i="4"/>
  <c r="D127" i="4"/>
  <c r="I127" i="4" s="1"/>
  <c r="H126" i="4"/>
  <c r="G126" i="4"/>
  <c r="G125" i="4" s="1"/>
  <c r="F126" i="4"/>
  <c r="F125" i="4" s="1"/>
  <c r="E126" i="4"/>
  <c r="D126" i="4"/>
  <c r="H125" i="4"/>
  <c r="E125" i="4"/>
  <c r="D125" i="4"/>
  <c r="I124" i="4"/>
  <c r="I123" i="4"/>
  <c r="I122" i="4"/>
  <c r="I121" i="4"/>
  <c r="I120" i="4"/>
  <c r="H119" i="4"/>
  <c r="G119" i="4"/>
  <c r="F119" i="4"/>
  <c r="E119" i="4"/>
  <c r="D119" i="4"/>
  <c r="I119" i="4" s="1"/>
  <c r="I118" i="4"/>
  <c r="I117" i="4"/>
  <c r="I116" i="4"/>
  <c r="I115" i="4"/>
  <c r="I114" i="4"/>
  <c r="H113" i="4"/>
  <c r="G113" i="4"/>
  <c r="F113" i="4"/>
  <c r="E113" i="4"/>
  <c r="D113" i="4"/>
  <c r="I113" i="4" s="1"/>
  <c r="I112" i="4"/>
  <c r="I111" i="4"/>
  <c r="F110" i="4"/>
  <c r="I110" i="4" s="1"/>
  <c r="I109" i="4"/>
  <c r="H108" i="4"/>
  <c r="G108" i="4"/>
  <c r="F108" i="4"/>
  <c r="D108" i="4"/>
  <c r="D107" i="4" s="1"/>
  <c r="H107" i="4"/>
  <c r="G107" i="4"/>
  <c r="I106" i="4"/>
  <c r="I105" i="4"/>
  <c r="I104" i="4"/>
  <c r="I103" i="4"/>
  <c r="I102" i="4"/>
  <c r="H101" i="4"/>
  <c r="G101" i="4"/>
  <c r="F101" i="4"/>
  <c r="E101" i="4"/>
  <c r="D101" i="4"/>
  <c r="I101" i="4" s="1"/>
  <c r="I100" i="4"/>
  <c r="I99" i="4"/>
  <c r="I98" i="4"/>
  <c r="I97" i="4"/>
  <c r="I96" i="4"/>
  <c r="H95" i="4"/>
  <c r="G95" i="4"/>
  <c r="F95" i="4"/>
  <c r="E95" i="4"/>
  <c r="D95" i="4"/>
  <c r="I95" i="4" s="1"/>
  <c r="I94" i="4"/>
  <c r="I93" i="4"/>
  <c r="I92" i="4"/>
  <c r="I91" i="4"/>
  <c r="I90" i="4"/>
  <c r="H89" i="4"/>
  <c r="G89" i="4"/>
  <c r="F89" i="4"/>
  <c r="E89" i="4"/>
  <c r="D89" i="4"/>
  <c r="I88" i="4"/>
  <c r="I87" i="4"/>
  <c r="I86" i="4"/>
  <c r="I85" i="4"/>
  <c r="I84" i="4"/>
  <c r="H83" i="4"/>
  <c r="G83" i="4"/>
  <c r="F83" i="4"/>
  <c r="E83" i="4"/>
  <c r="D83" i="4"/>
  <c r="I82" i="4"/>
  <c r="I81" i="4"/>
  <c r="I80" i="4"/>
  <c r="I79" i="4"/>
  <c r="I78" i="4"/>
  <c r="H77" i="4"/>
  <c r="G77" i="4"/>
  <c r="F77" i="4"/>
  <c r="E77" i="4"/>
  <c r="D77" i="4"/>
  <c r="H76" i="4"/>
  <c r="G76" i="4"/>
  <c r="F76" i="4"/>
  <c r="E76" i="4"/>
  <c r="D76" i="4"/>
  <c r="I76" i="4" s="1"/>
  <c r="H75" i="4"/>
  <c r="G75" i="4"/>
  <c r="F75" i="4"/>
  <c r="E75" i="4"/>
  <c r="D75" i="4"/>
  <c r="I75" i="4" s="1"/>
  <c r="H74" i="4"/>
  <c r="G74" i="4"/>
  <c r="F74" i="4"/>
  <c r="E74" i="4"/>
  <c r="D74" i="4"/>
  <c r="H73" i="4"/>
  <c r="G73" i="4"/>
  <c r="F73" i="4"/>
  <c r="E73" i="4"/>
  <c r="D73" i="4"/>
  <c r="H72" i="4"/>
  <c r="G72" i="4"/>
  <c r="G71" i="4" s="1"/>
  <c r="F72" i="4"/>
  <c r="E72" i="4"/>
  <c r="D72" i="4"/>
  <c r="H71" i="4"/>
  <c r="E71" i="4"/>
  <c r="D71" i="4"/>
  <c r="I70" i="4"/>
  <c r="I69" i="4"/>
  <c r="I68" i="4"/>
  <c r="I67" i="4"/>
  <c r="I66" i="4"/>
  <c r="H65" i="4"/>
  <c r="G65" i="4"/>
  <c r="F65" i="4"/>
  <c r="E65" i="4"/>
  <c r="D65" i="4"/>
  <c r="H64" i="4"/>
  <c r="G64" i="4"/>
  <c r="G16" i="4" s="1"/>
  <c r="F64" i="4"/>
  <c r="F16" i="4" s="1"/>
  <c r="E64" i="4"/>
  <c r="D64" i="4"/>
  <c r="H63" i="4"/>
  <c r="H15" i="4" s="1"/>
  <c r="G63" i="4"/>
  <c r="G15" i="4" s="1"/>
  <c r="F63" i="4"/>
  <c r="E63" i="4"/>
  <c r="E15" i="4" s="1"/>
  <c r="D63" i="4"/>
  <c r="I62" i="4"/>
  <c r="H62" i="4"/>
  <c r="G62" i="4"/>
  <c r="G14" i="4" s="1"/>
  <c r="F62" i="4"/>
  <c r="E62" i="4"/>
  <c r="E14" i="4" s="1"/>
  <c r="D62" i="4"/>
  <c r="H61" i="4"/>
  <c r="H59" i="4" s="1"/>
  <c r="G61" i="4"/>
  <c r="F61" i="4"/>
  <c r="E61" i="4"/>
  <c r="D61" i="4"/>
  <c r="H60" i="4"/>
  <c r="G60" i="4"/>
  <c r="G12" i="4" s="1"/>
  <c r="D60" i="4"/>
  <c r="D59" i="4" s="1"/>
  <c r="F59" i="4"/>
  <c r="I58" i="4"/>
  <c r="I57" i="4"/>
  <c r="I56" i="4"/>
  <c r="I55" i="4"/>
  <c r="I54" i="4"/>
  <c r="H53" i="4"/>
  <c r="G53" i="4"/>
  <c r="F53" i="4"/>
  <c r="E53" i="4"/>
  <c r="D53" i="4"/>
  <c r="I52" i="4"/>
  <c r="I51" i="4"/>
  <c r="I50" i="4"/>
  <c r="I49" i="4"/>
  <c r="I48" i="4"/>
  <c r="H47" i="4"/>
  <c r="G47" i="4"/>
  <c r="F47" i="4"/>
  <c r="D47" i="4"/>
  <c r="I46" i="4"/>
  <c r="I45" i="4"/>
  <c r="I44" i="4"/>
  <c r="I43" i="4"/>
  <c r="I42" i="4"/>
  <c r="H41" i="4"/>
  <c r="G41" i="4"/>
  <c r="F41" i="4"/>
  <c r="E41" i="4"/>
  <c r="D41" i="4"/>
  <c r="I40" i="4"/>
  <c r="I39" i="4"/>
  <c r="I38" i="4"/>
  <c r="I37" i="4"/>
  <c r="I36" i="4"/>
  <c r="H35" i="4"/>
  <c r="G35" i="4"/>
  <c r="F35" i="4"/>
  <c r="D35" i="4"/>
  <c r="I35" i="4" s="1"/>
  <c r="I34" i="4"/>
  <c r="I33" i="4"/>
  <c r="I32" i="4"/>
  <c r="I31" i="4"/>
  <c r="I30" i="4"/>
  <c r="D29" i="4"/>
  <c r="I29" i="4" s="1"/>
  <c r="I28" i="4"/>
  <c r="I27" i="4"/>
  <c r="I26" i="4"/>
  <c r="I25" i="4"/>
  <c r="I24" i="4"/>
  <c r="H23" i="4"/>
  <c r="G23" i="4"/>
  <c r="F23" i="4"/>
  <c r="E23" i="4"/>
  <c r="D23" i="4"/>
  <c r="H22" i="4"/>
  <c r="G22" i="4"/>
  <c r="F22" i="4"/>
  <c r="E22" i="4"/>
  <c r="D22" i="4"/>
  <c r="I22" i="4" s="1"/>
  <c r="H21" i="4"/>
  <c r="G21" i="4"/>
  <c r="F21" i="4"/>
  <c r="E21" i="4"/>
  <c r="D21" i="4"/>
  <c r="H20" i="4"/>
  <c r="G20" i="4"/>
  <c r="F20" i="4"/>
  <c r="E20" i="4"/>
  <c r="D20" i="4"/>
  <c r="I20" i="4" s="1"/>
  <c r="H19" i="4"/>
  <c r="G19" i="4"/>
  <c r="F19" i="4"/>
  <c r="F13" i="4" s="1"/>
  <c r="E19" i="4"/>
  <c r="D19" i="4"/>
  <c r="I19" i="4" s="1"/>
  <c r="H18" i="4"/>
  <c r="G18" i="4"/>
  <c r="F18" i="4"/>
  <c r="E18" i="4"/>
  <c r="E17" i="4" s="1"/>
  <c r="D18" i="4"/>
  <c r="G17" i="4"/>
  <c r="H16" i="4"/>
  <c r="D16" i="4"/>
  <c r="H14" i="4"/>
  <c r="D14" i="4"/>
  <c r="H12" i="4"/>
  <c r="D12" i="4"/>
  <c r="I73" i="4" l="1"/>
  <c r="I77" i="4"/>
  <c r="F71" i="4"/>
  <c r="I71" i="4" s="1"/>
  <c r="I74" i="4"/>
  <c r="I83" i="4"/>
  <c r="I89" i="4"/>
  <c r="I126" i="4"/>
  <c r="I72" i="4"/>
  <c r="I53" i="4"/>
  <c r="I47" i="4"/>
  <c r="F17" i="4"/>
  <c r="I23" i="4"/>
  <c r="I192" i="4"/>
  <c r="F143" i="4"/>
  <c r="F12" i="4"/>
  <c r="I149" i="4"/>
  <c r="I131" i="4"/>
  <c r="F107" i="4"/>
  <c r="F14" i="4"/>
  <c r="I14" i="4" s="1"/>
  <c r="I107" i="4"/>
  <c r="I65" i="4"/>
  <c r="I60" i="4"/>
  <c r="G59" i="4"/>
  <c r="G13" i="4"/>
  <c r="I63" i="4"/>
  <c r="H11" i="4"/>
  <c r="F15" i="4"/>
  <c r="I21" i="4"/>
  <c r="I41" i="4"/>
  <c r="I61" i="4"/>
  <c r="I125" i="4"/>
  <c r="I16" i="4"/>
  <c r="D17" i="4"/>
  <c r="I18" i="4"/>
  <c r="H17" i="4"/>
  <c r="G11" i="4"/>
  <c r="E59" i="4"/>
  <c r="I64" i="4"/>
  <c r="E16" i="4"/>
  <c r="I59" i="4"/>
  <c r="I108" i="4"/>
  <c r="I144" i="4"/>
  <c r="D191" i="4"/>
  <c r="I191" i="4" s="1"/>
  <c r="E12" i="4"/>
  <c r="E11" i="4" s="1"/>
  <c r="I218" i="4"/>
  <c r="H13" i="4"/>
  <c r="D15" i="4"/>
  <c r="I181" i="4"/>
  <c r="E203" i="4"/>
  <c r="I203" i="4" s="1"/>
  <c r="D217" i="4"/>
  <c r="D219" i="4"/>
  <c r="D143" i="4"/>
  <c r="D214" i="4"/>
  <c r="I214" i="4" s="1"/>
  <c r="D13" i="4"/>
  <c r="E13" i="4"/>
  <c r="F11" i="4" l="1"/>
  <c r="I17" i="4"/>
  <c r="I143" i="4"/>
  <c r="I219" i="4"/>
  <c r="D213" i="4"/>
  <c r="I213" i="4" s="1"/>
  <c r="I15" i="4"/>
  <c r="D11" i="4"/>
  <c r="I13" i="4"/>
  <c r="I217" i="4"/>
  <c r="D215" i="4"/>
  <c r="I215" i="4" s="1"/>
  <c r="D211" i="4"/>
  <c r="I12" i="4"/>
  <c r="I11" i="4" l="1"/>
  <c r="I211" i="4"/>
  <c r="D209" i="4"/>
  <c r="I209" i="4" s="1"/>
</calcChain>
</file>

<file path=xl/sharedStrings.xml><?xml version="1.0" encoding="utf-8"?>
<sst xmlns="http://schemas.openxmlformats.org/spreadsheetml/2006/main" count="340" uniqueCount="104">
  <si>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</si>
  <si>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</si>
  <si>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</si>
  <si>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</si>
  <si>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</si>
  <si>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</si>
  <si>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</si>
  <si>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</si>
  <si>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</si>
  <si>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</si>
  <si>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</si>
  <si>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</si>
  <si>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</si>
  <si>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</si>
  <si>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</si>
  <si>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</si>
  <si>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</si>
  <si>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</si>
  <si>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</si>
  <si>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</si>
  <si>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</si>
  <si>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</si>
  <si>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</si>
  <si>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</si>
  <si>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</si>
  <si>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</si>
  <si>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</si>
  <si>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</si>
  <si>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</si>
  <si>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</si>
  <si>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</si>
  <si>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</si>
  <si>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</si>
  <si>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</si>
  <si>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</si>
  <si>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</si>
  <si>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</si>
  <si>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</si>
  <si>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</si>
  <si>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</si>
  <si>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</si>
  <si>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</si>
  <si>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</si>
  <si>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</si>
  <si>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</si>
  <si>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</si>
  <si>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</si>
  <si>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</si>
  <si>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</si>
  <si>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</si>
  <si>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</si>
  <si>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</si>
  <si>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</si>
  <si>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</si>
  <si>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</si>
  <si>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</si>
  <si>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</si>
  <si>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</si>
  <si>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</si>
  <si>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</si>
  <si>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</si>
  <si>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</si>
  <si>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</si>
  <si>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Обеспечение деятельности главы Гуранского сельского поселения и Администрации Гуранского сельского поселения</t>
  </si>
  <si>
    <t>Подпрограмма 7</t>
  </si>
  <si>
    <t>Основное мероприятие 7.1.</t>
  </si>
  <si>
    <t xml:space="preserve">«Социально-экономическое развитие 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</si>
  <si>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</si>
  <si>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</si>
  <si>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</si>
  <si>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</si>
  <si>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</si>
  <si>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</si>
  <si>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</si>
  <si>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</si>
  <si>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</si>
  <si>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</si>
  <si>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</si>
  <si>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</si>
  <si>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</si>
  <si>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</si>
  <si>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</si>
  <si>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</si>
  <si>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Основное мероприятие 3.5.</t>
  </si>
  <si>
    <t>Создание мест (площадок)накопления твердых коммунальных отходов</t>
  </si>
  <si>
    <t xml:space="preserve">Администрация Гуранского с/п. </t>
  </si>
  <si>
    <t>Администрация Гуранского с/п.</t>
  </si>
  <si>
    <t xml:space="preserve"> МКУК  «КДЦ с. Гуран»</t>
  </si>
  <si>
    <t>Основное мероприятие 6.7.</t>
  </si>
  <si>
    <t>Приобретение оборудования и создание плоскостных спортивных сооружений в сельской местности (мини-футбольное поле)</t>
  </si>
  <si>
    <t xml:space="preserve">Обеспечение развития и укрепления материально-технической базы домов культуры </t>
  </si>
  <si>
    <t>Разъяснение гражданам земельного законодательства и выявление фактов самовольного занятия земельных участков</t>
  </si>
  <si>
    <t>Выявление фактов использования земельных участков, приводящих к значительному ухудшению экологической обстановки</t>
  </si>
  <si>
    <t>Использование и охрана земель муниципального образования Гуранского сельского поселения на 2022-2025гг</t>
  </si>
  <si>
    <t>Технические и организационные мероприятия по снижению использования энергоресурсов</t>
  </si>
  <si>
    <t>Энергосбережение и повышение энергетической эффективности на территории сельских поселений на 2021-25гг</t>
  </si>
  <si>
    <t>Развитие культуры и спорта на территории Гуранского сельского поселения</t>
  </si>
  <si>
    <t>Обеспечение комплексных мер безопасности на территории Гуранского сельского поселения</t>
  </si>
  <si>
    <t>Обеспечение комплексного пространственного и территориального развития  Гуранского сельского поселения</t>
  </si>
  <si>
    <t>Развитие инфраструктуры на территории Гуранского сельского поселения сельского поселения</t>
  </si>
  <si>
    <t>Повышение эффективности бюджетных расходов Гуранского сельского поселения</t>
  </si>
  <si>
    <t>Обеспечение деятельности главы Гуранского сельского поселения и администрации Гуранского сельского поселения</t>
  </si>
  <si>
    <t xml:space="preserve">                    Прогнозная (справочная) оценка ресурсного обеспечения реализации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</si>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</sst>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4"/>
      <name val="Arial Cyr"/>
    </font>
    <font>
      <sz val="14"/>
      <name val="Arial Cyr"/>
    </font>
    <font>
      <b/>
      <sz val="16"/>
      <name val="Arial Cyr"/>
    </font>
    <font>
      <sz val="16"/>
      <name val="Arial Cy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/>
    <xf numFmtId="0" fontId="0" fillId="2" borderId="0" xfId="0" applyFill="1"/>
    <xf numFmtId="0" fontId="4" fillId="2" borderId="0" xfId="0" applyFont="1" applyFill="1"/>
    <xf numFmtId="0" fontId="3" fillId="2" borderId="0" xfId="0" applyFont="1" applyFill="1" applyAlignment="1">
      <alignment horizontal="justify" vertic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3" fillId="0" borderId="0" xfId="0" applyFont="1"/>
    <xf numFmtId="164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4" fillId="0" borderId="0" xfId="0" applyFont="1"/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0" fillId="0" borderId="0" xfId="0" applyBorder="1"/>
    <xf numFmtId="0" fontId="13" fillId="0" borderId="0" xfId="0" applyFont="1" applyBorder="1"/>
    <xf numFmtId="4" fontId="18" fillId="0" borderId="0" xfId="0" applyNumberFormat="1" applyFont="1" applyBorder="1" applyAlignment="1" applyProtection="1">
      <alignment horizontal="right" vertical="center" wrapText="1"/>
    </xf>
    <xf numFmtId="4" fontId="19" fillId="0" borderId="0" xfId="0" applyNumberFormat="1" applyFont="1" applyBorder="1" applyAlignment="1" applyProtection="1">
      <alignment horizontal="right" vertical="center" wrapText="1"/>
    </xf>
    <xf numFmtId="4" fontId="20" fillId="0" borderId="0" xfId="0" applyNumberFormat="1" applyFont="1" applyBorder="1" applyAlignment="1" applyProtection="1">
      <alignment horizontal="right" vertical="center" wrapText="1"/>
    </xf>
    <xf numFmtId="4" fontId="21" fillId="0" borderId="0" xfId="0" applyNumberFormat="1" applyFont="1" applyBorder="1" applyAlignment="1" applyProtection="1">
      <alignment horizontal="right" vertical="center" wrapText="1"/>
    </xf>
    <xf numFmtId="164" fontId="24" fillId="0" borderId="0" xfId="0" applyNumberFormat="1" applyFont="1" applyBorder="1"/>
    <xf numFmtId="0" fontId="0" fillId="0" borderId="0" xfId="0" applyFill="1" applyBorder="1"/>
    <xf numFmtId="49" fontId="18" fillId="0" borderId="0" xfId="0" applyNumberFormat="1" applyFont="1" applyFill="1" applyBorder="1" applyAlignment="1" applyProtection="1">
      <alignment horizontal="left" vertical="center" wrapText="1"/>
    </xf>
    <xf numFmtId="49" fontId="19" fillId="0" borderId="0" xfId="0" applyNumberFormat="1" applyFont="1" applyFill="1" applyBorder="1" applyAlignment="1" applyProtection="1">
      <alignment horizontal="left" vertical="center" wrapText="1"/>
    </xf>
    <xf numFmtId="49" fontId="18" fillId="0" borderId="0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Border="1"/>
    <xf numFmtId="4" fontId="22" fillId="0" borderId="0" xfId="0" applyNumberFormat="1" applyFont="1" applyBorder="1" applyAlignment="1" applyProtection="1">
      <alignment horizontal="right" vertical="center" wrapText="1"/>
    </xf>
    <xf numFmtId="4" fontId="23" fillId="0" borderId="0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14" fillId="0" borderId="0" xfId="0" applyFont="1" applyFill="1"/>
    <xf numFmtId="0" fontId="10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0"/>
  <sheetViews>
    <sheetView tabSelected="1" zoomScale="50" zoomScaleNormal="50" workbookViewId="0">
      <selection activeCell="C234" sqref="C234"/>
    </sheetView>
  </sheetViews>
  <sheetFormatPr defaultRowHeight="14.4" x14ac:dyDescent="0.3"/>
  <cols>
    <col min="1" max="1" width="50.44140625" style="3" customWidth="1"/>
    <col min="2" max="2" width="39" style="3" customWidth="1"/>
    <col min="3" max="3" width="52.33203125" customWidth="1"/>
    <col min="4" max="4" width="25.6640625" style="3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style="16" customWidth="1"/>
    <col min="10" max="10" width="14.33203125" customWidth="1"/>
    <col min="11" max="11" width="63.109375" style="21" customWidth="1"/>
    <col min="12" max="12" width="25.5546875" style="21" customWidth="1"/>
    <col min="13" max="13" width="23.109375" customWidth="1"/>
  </cols>
  <sheetData>
    <row r="1" spans="1:12" ht="21" x14ac:dyDescent="0.4">
      <c r="A1" s="6"/>
      <c r="B1" s="6"/>
      <c r="C1" s="7"/>
      <c r="F1" s="17"/>
      <c r="G1" s="17"/>
      <c r="H1" s="17"/>
      <c r="I1" s="18" t="s">
        <v>103</v>
      </c>
    </row>
    <row r="2" spans="1:12" ht="21" x14ac:dyDescent="0.4">
      <c r="A2" s="8"/>
      <c r="B2" s="8"/>
      <c r="C2" s="9"/>
      <c r="D2" s="4"/>
      <c r="E2" s="2"/>
      <c r="F2" s="17"/>
      <c r="G2" s="17"/>
      <c r="H2" s="17"/>
      <c r="I2" s="18" t="s">
        <v>0</v>
      </c>
    </row>
    <row r="3" spans="1:12" ht="21" x14ac:dyDescent="0.4">
      <c r="A3" s="8"/>
      <c r="B3" s="8"/>
      <c r="C3" s="9"/>
      <c r="D3" s="4"/>
      <c r="E3" s="2"/>
      <c r="F3" s="17"/>
      <c r="G3" s="17"/>
      <c r="H3" s="17"/>
      <c r="I3" s="19" t="s">
        <v>66</v>
      </c>
    </row>
    <row r="4" spans="1:12" ht="21" x14ac:dyDescent="0.4">
      <c r="A4" s="41"/>
      <c r="B4" s="41"/>
      <c r="C4" s="41"/>
      <c r="D4" s="42"/>
      <c r="E4" s="42"/>
      <c r="F4" s="43"/>
      <c r="G4" s="43"/>
      <c r="H4" s="43"/>
      <c r="I4" s="20" t="s">
        <v>61</v>
      </c>
    </row>
    <row r="5" spans="1:12" ht="18" x14ac:dyDescent="0.35">
      <c r="A5" s="44"/>
      <c r="B5" s="41"/>
      <c r="C5" s="41"/>
      <c r="D5" s="42"/>
      <c r="E5" s="42"/>
      <c r="F5" s="42"/>
      <c r="G5" s="42"/>
      <c r="H5" s="42"/>
      <c r="I5" s="12"/>
    </row>
    <row r="6" spans="1:12" s="10" customFormat="1" ht="20.7" customHeight="1" x14ac:dyDescent="0.4">
      <c r="A6" s="45" t="s">
        <v>102</v>
      </c>
      <c r="B6" s="45"/>
      <c r="C6" s="45"/>
      <c r="D6" s="45"/>
      <c r="E6" s="45"/>
      <c r="F6" s="45"/>
      <c r="G6" s="45"/>
      <c r="H6" s="45"/>
      <c r="I6" s="45"/>
      <c r="K6" s="22"/>
      <c r="L6" s="22"/>
    </row>
    <row r="7" spans="1:12" ht="39.450000000000003" customHeight="1" x14ac:dyDescent="0.3">
      <c r="A7" s="46" t="s">
        <v>67</v>
      </c>
      <c r="B7" s="46"/>
      <c r="C7" s="46"/>
      <c r="D7" s="46"/>
      <c r="E7" s="46"/>
      <c r="F7" s="46"/>
      <c r="G7" s="46"/>
      <c r="H7" s="46"/>
      <c r="I7" s="46"/>
    </row>
    <row r="8" spans="1:12" ht="36" x14ac:dyDescent="0.3">
      <c r="A8" s="47" t="s">
        <v>1</v>
      </c>
      <c r="B8" s="47" t="s">
        <v>2</v>
      </c>
      <c r="C8" s="48" t="s">
        <v>3</v>
      </c>
      <c r="D8" s="49" t="s">
        <v>4</v>
      </c>
      <c r="E8" s="50"/>
      <c r="F8" s="50"/>
      <c r="G8" s="50"/>
      <c r="H8" s="50"/>
      <c r="I8" s="13"/>
      <c r="J8" s="1"/>
    </row>
    <row r="9" spans="1:12" ht="18" x14ac:dyDescent="0.3">
      <c r="A9" s="51"/>
      <c r="B9" s="51"/>
      <c r="C9" s="52"/>
      <c r="D9" s="14" t="s">
        <v>5</v>
      </c>
      <c r="E9" s="14" t="s">
        <v>6</v>
      </c>
      <c r="F9" s="14" t="s">
        <v>58</v>
      </c>
      <c r="G9" s="14" t="s">
        <v>59</v>
      </c>
      <c r="H9" s="14" t="s">
        <v>60</v>
      </c>
      <c r="I9" s="14" t="s">
        <v>7</v>
      </c>
      <c r="J9" s="1"/>
    </row>
    <row r="10" spans="1:12" ht="18" x14ac:dyDescent="0.3">
      <c r="A10" s="53">
        <v>1</v>
      </c>
      <c r="B10" s="53">
        <v>2</v>
      </c>
      <c r="C10" s="53">
        <v>3</v>
      </c>
      <c r="D10" s="5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"/>
    </row>
    <row r="11" spans="1:12" ht="36" x14ac:dyDescent="0.3">
      <c r="A11" s="55" t="s">
        <v>8</v>
      </c>
      <c r="B11" s="48" t="s">
        <v>62</v>
      </c>
      <c r="C11" s="56" t="s">
        <v>9</v>
      </c>
      <c r="D11" s="15">
        <f>D12+D13+D14+D15+D16</f>
        <v>15377.099999999999</v>
      </c>
      <c r="E11" s="15">
        <f t="shared" ref="E11:H11" si="0">E12+E13+E14+E15+E16</f>
        <v>26660</v>
      </c>
      <c r="F11" s="40">
        <f t="shared" si="0"/>
        <v>23885.91</v>
      </c>
      <c r="G11" s="15">
        <f t="shared" si="0"/>
        <v>14341.9</v>
      </c>
      <c r="H11" s="15">
        <f t="shared" si="0"/>
        <v>15893.4</v>
      </c>
      <c r="I11" s="15">
        <f>SUM(D11:H11)</f>
        <v>96158.309999999983</v>
      </c>
      <c r="J11" s="1"/>
      <c r="L11" s="23"/>
    </row>
    <row r="12" spans="1:12" ht="36" x14ac:dyDescent="0.3">
      <c r="A12" s="47" t="s">
        <v>51</v>
      </c>
      <c r="B12" s="57"/>
      <c r="C12" s="58" t="s">
        <v>10</v>
      </c>
      <c r="D12" s="59">
        <f>D18+D60+D72+D108+D126+D144+D192</f>
        <v>14263.499999999998</v>
      </c>
      <c r="E12" s="59">
        <f>E18+E60+E72+E108+E126+E144+E180</f>
        <v>16455.5</v>
      </c>
      <c r="F12" s="60">
        <f>F18+F60+F72+F108+F126+F144+F192</f>
        <v>20865.188999999998</v>
      </c>
      <c r="G12" s="59">
        <f>G18+G60+G72+G108+G126+G144+G192</f>
        <v>13759.199999999999</v>
      </c>
      <c r="H12" s="59">
        <f>H18+H60+H72+H108+H126+H144+H192</f>
        <v>13594.5</v>
      </c>
      <c r="I12" s="15">
        <f t="shared" ref="I12:I75" si="1">SUM(D12:H12)</f>
        <v>78937.888999999996</v>
      </c>
      <c r="J12" s="1"/>
      <c r="L12" s="23"/>
    </row>
    <row r="13" spans="1:12" ht="54" x14ac:dyDescent="0.3">
      <c r="A13" s="61"/>
      <c r="B13" s="57"/>
      <c r="C13" s="58" t="s">
        <v>11</v>
      </c>
      <c r="D13" s="59">
        <f>D19+D61+D73+D109+D127+D145+D193</f>
        <v>625.20000000000005</v>
      </c>
      <c r="E13" s="59">
        <f>E19+E61+E73+E109+E127+E145+E181</f>
        <v>1640.4</v>
      </c>
      <c r="F13" s="60">
        <f>F19+F61+F73+F109+F127+F145+F193+F175</f>
        <v>288.505</v>
      </c>
      <c r="G13" s="59">
        <f>G19+G61+G73+G109+G127+G145+G193+G175</f>
        <v>0</v>
      </c>
      <c r="H13" s="59">
        <f>H19+H61+H73+H109+H127+H145+H193+H175</f>
        <v>0</v>
      </c>
      <c r="I13" s="15">
        <f t="shared" si="1"/>
        <v>2554.1050000000005</v>
      </c>
      <c r="J13" s="1"/>
      <c r="L13" s="23"/>
    </row>
    <row r="14" spans="1:12" ht="54" x14ac:dyDescent="0.3">
      <c r="A14" s="61"/>
      <c r="B14" s="57"/>
      <c r="C14" s="58" t="s">
        <v>12</v>
      </c>
      <c r="D14" s="59">
        <f>D20+D62+D74+D110+D128+D146+D194</f>
        <v>351.09999999999997</v>
      </c>
      <c r="E14" s="59">
        <f>E20+E62+E74+E110+E128+E146+E182</f>
        <v>8412.5</v>
      </c>
      <c r="F14" s="60">
        <f t="shared" ref="F14:H15" si="2">F20+F62+F74+F110+F128+F146+F194</f>
        <v>2558.5160000000001</v>
      </c>
      <c r="G14" s="59">
        <f t="shared" si="2"/>
        <v>400.7</v>
      </c>
      <c r="H14" s="59">
        <f t="shared" si="2"/>
        <v>2110.1</v>
      </c>
      <c r="I14" s="15">
        <f t="shared" si="1"/>
        <v>13832.916000000001</v>
      </c>
      <c r="J14" s="1"/>
      <c r="L14" s="24"/>
    </row>
    <row r="15" spans="1:12" ht="54" x14ac:dyDescent="0.3">
      <c r="A15" s="61"/>
      <c r="B15" s="57"/>
      <c r="C15" s="58" t="s">
        <v>13</v>
      </c>
      <c r="D15" s="59">
        <f>D21+D63+D75+D111+D129+D147+D195</f>
        <v>137.30000000000001</v>
      </c>
      <c r="E15" s="59">
        <f>E21+E63+E75+E111+E129+E147+E183</f>
        <v>151.6</v>
      </c>
      <c r="F15" s="60">
        <f t="shared" si="2"/>
        <v>173.7</v>
      </c>
      <c r="G15" s="59">
        <f t="shared" si="2"/>
        <v>182</v>
      </c>
      <c r="H15" s="59">
        <f t="shared" si="2"/>
        <v>188.8</v>
      </c>
      <c r="I15" s="15">
        <f t="shared" si="1"/>
        <v>833.39999999999986</v>
      </c>
      <c r="J15" s="1"/>
      <c r="L15" s="24"/>
    </row>
    <row r="16" spans="1:12" ht="36" x14ac:dyDescent="0.3">
      <c r="A16" s="51"/>
      <c r="B16" s="52"/>
      <c r="C16" s="58" t="s">
        <v>14</v>
      </c>
      <c r="D16" s="59">
        <f>D22+D64+D76+D112+D130+D148+D196</f>
        <v>0</v>
      </c>
      <c r="E16" s="59">
        <f>E22+E64+E76+E112+E130+E148+E184+E178</f>
        <v>0</v>
      </c>
      <c r="F16" s="60">
        <f>F22+F64+F76+F112+F130+F148+F196+F178</f>
        <v>0</v>
      </c>
      <c r="G16" s="59">
        <f>G22+G64+G76+G112+G130+G148+G196+G178</f>
        <v>0</v>
      </c>
      <c r="H16" s="59">
        <f>H22+H64+H76+H112+H130+H148+H196+H178</f>
        <v>0</v>
      </c>
      <c r="I16" s="15">
        <f t="shared" si="1"/>
        <v>0</v>
      </c>
      <c r="J16" s="1"/>
      <c r="L16" s="24"/>
    </row>
    <row r="17" spans="1:12" ht="18" x14ac:dyDescent="0.3">
      <c r="A17" s="62" t="s">
        <v>15</v>
      </c>
      <c r="B17" s="48" t="s">
        <v>85</v>
      </c>
      <c r="C17" s="56" t="s">
        <v>9</v>
      </c>
      <c r="D17" s="15">
        <f>D18+D19+D20+D21+D22</f>
        <v>8353.5</v>
      </c>
      <c r="E17" s="15">
        <f t="shared" ref="E17:H17" si="3">E18+E19+E20+E21+E22</f>
        <v>10471.800000000001</v>
      </c>
      <c r="F17" s="40">
        <f t="shared" si="3"/>
        <v>12139.819000000001</v>
      </c>
      <c r="G17" s="15">
        <f t="shared" si="3"/>
        <v>8441.6</v>
      </c>
      <c r="H17" s="15">
        <f t="shared" si="3"/>
        <v>8448.2999999999993</v>
      </c>
      <c r="I17" s="15">
        <f t="shared" si="1"/>
        <v>47855.019</v>
      </c>
      <c r="J17" s="1"/>
      <c r="K17" s="25"/>
      <c r="L17" s="24"/>
    </row>
    <row r="18" spans="1:12" ht="18" x14ac:dyDescent="0.3">
      <c r="A18" s="63" t="s">
        <v>101</v>
      </c>
      <c r="B18" s="57"/>
      <c r="C18" s="58" t="s">
        <v>16</v>
      </c>
      <c r="D18" s="64">
        <f>D24+D30+D36+D42+D48+D54</f>
        <v>8095.5</v>
      </c>
      <c r="E18" s="64">
        <f t="shared" ref="E18:H22" si="4">E24+E30+E36+E42+E48+E54</f>
        <v>9341.7999999999993</v>
      </c>
      <c r="F18" s="38">
        <f t="shared" si="4"/>
        <v>11684.919</v>
      </c>
      <c r="G18" s="64">
        <f t="shared" si="4"/>
        <v>8258.9</v>
      </c>
      <c r="H18" s="64">
        <f t="shared" si="4"/>
        <v>8258.7999999999993</v>
      </c>
      <c r="I18" s="15">
        <f t="shared" si="1"/>
        <v>45639.918999999994</v>
      </c>
      <c r="J18" s="1"/>
      <c r="K18" s="25"/>
      <c r="L18" s="23"/>
    </row>
    <row r="19" spans="1:12" ht="18" x14ac:dyDescent="0.3">
      <c r="A19" s="65"/>
      <c r="B19" s="57"/>
      <c r="C19" s="58" t="s">
        <v>17</v>
      </c>
      <c r="D19" s="64">
        <f t="shared" ref="D19:H22" si="5">D25+D31+D37+D43+D49+D55</f>
        <v>120</v>
      </c>
      <c r="E19" s="64">
        <f t="shared" si="4"/>
        <v>977.7</v>
      </c>
      <c r="F19" s="38">
        <f t="shared" si="5"/>
        <v>280.5</v>
      </c>
      <c r="G19" s="64">
        <f t="shared" si="5"/>
        <v>0</v>
      </c>
      <c r="H19" s="64">
        <f t="shared" si="5"/>
        <v>0</v>
      </c>
      <c r="I19" s="15">
        <f t="shared" si="1"/>
        <v>1378.2</v>
      </c>
      <c r="J19" s="1"/>
      <c r="K19" s="26"/>
      <c r="L19" s="24"/>
    </row>
    <row r="20" spans="1:12" ht="18" x14ac:dyDescent="0.3">
      <c r="A20" s="65"/>
      <c r="B20" s="57"/>
      <c r="C20" s="58" t="s">
        <v>18</v>
      </c>
      <c r="D20" s="64">
        <f t="shared" si="5"/>
        <v>0.7</v>
      </c>
      <c r="E20" s="64">
        <f t="shared" si="4"/>
        <v>0.7</v>
      </c>
      <c r="F20" s="38">
        <f t="shared" si="5"/>
        <v>0.7</v>
      </c>
      <c r="G20" s="64">
        <f t="shared" si="5"/>
        <v>0.7</v>
      </c>
      <c r="H20" s="64">
        <f t="shared" si="5"/>
        <v>0.7</v>
      </c>
      <c r="I20" s="15">
        <f t="shared" si="1"/>
        <v>3.5</v>
      </c>
      <c r="J20" s="1"/>
      <c r="K20" s="26"/>
      <c r="L20" s="23"/>
    </row>
    <row r="21" spans="1:12" ht="18" x14ac:dyDescent="0.3">
      <c r="A21" s="65"/>
      <c r="B21" s="57"/>
      <c r="C21" s="58" t="s">
        <v>19</v>
      </c>
      <c r="D21" s="64">
        <f t="shared" si="5"/>
        <v>137.30000000000001</v>
      </c>
      <c r="E21" s="64">
        <f t="shared" si="4"/>
        <v>151.6</v>
      </c>
      <c r="F21" s="38">
        <f t="shared" si="5"/>
        <v>173.7</v>
      </c>
      <c r="G21" s="64">
        <f t="shared" si="5"/>
        <v>182</v>
      </c>
      <c r="H21" s="64">
        <f t="shared" si="5"/>
        <v>188.8</v>
      </c>
      <c r="I21" s="15">
        <f t="shared" si="1"/>
        <v>833.39999999999986</v>
      </c>
      <c r="J21" s="1"/>
      <c r="K21" s="26"/>
      <c r="L21" s="24"/>
    </row>
    <row r="22" spans="1:12" ht="18" x14ac:dyDescent="0.3">
      <c r="A22" s="66"/>
      <c r="B22" s="52"/>
      <c r="C22" s="58" t="s">
        <v>20</v>
      </c>
      <c r="D22" s="64">
        <f t="shared" si="5"/>
        <v>0</v>
      </c>
      <c r="E22" s="64">
        <f t="shared" si="4"/>
        <v>0</v>
      </c>
      <c r="F22" s="38">
        <f t="shared" si="5"/>
        <v>0</v>
      </c>
      <c r="G22" s="64">
        <f t="shared" si="5"/>
        <v>0</v>
      </c>
      <c r="H22" s="64">
        <f t="shared" si="5"/>
        <v>0</v>
      </c>
      <c r="I22" s="15">
        <f t="shared" si="1"/>
        <v>0</v>
      </c>
      <c r="J22" s="1"/>
      <c r="K22" s="26"/>
      <c r="L22" s="23"/>
    </row>
    <row r="23" spans="1:12" ht="18" x14ac:dyDescent="0.3">
      <c r="A23" s="55" t="s">
        <v>21</v>
      </c>
      <c r="B23" s="48" t="s">
        <v>86</v>
      </c>
      <c r="C23" s="56" t="s">
        <v>9</v>
      </c>
      <c r="D23" s="15">
        <f>D24+D25+D26+D27+D28</f>
        <v>4713.1000000000004</v>
      </c>
      <c r="E23" s="15">
        <f t="shared" ref="E23:H23" si="6">E24+E25+E26+E27+E28</f>
        <v>6173.6</v>
      </c>
      <c r="F23" s="40">
        <f t="shared" si="6"/>
        <v>7139.277</v>
      </c>
      <c r="G23" s="15">
        <f t="shared" si="6"/>
        <v>4713.5999999999995</v>
      </c>
      <c r="H23" s="15">
        <f t="shared" si="6"/>
        <v>4720.3</v>
      </c>
      <c r="I23" s="15">
        <f t="shared" si="1"/>
        <v>27459.876999999997</v>
      </c>
      <c r="J23" s="1"/>
      <c r="K23" s="25"/>
      <c r="L23" s="24"/>
    </row>
    <row r="24" spans="1:12" ht="18" x14ac:dyDescent="0.3">
      <c r="A24" s="67" t="s">
        <v>63</v>
      </c>
      <c r="B24" s="57"/>
      <c r="C24" s="58" t="s">
        <v>16</v>
      </c>
      <c r="D24" s="11">
        <v>4455.1000000000004</v>
      </c>
      <c r="E24" s="11">
        <v>5365.3</v>
      </c>
      <c r="F24" s="37">
        <v>6934.3770000000004</v>
      </c>
      <c r="G24" s="11">
        <v>4530.8999999999996</v>
      </c>
      <c r="H24" s="11">
        <v>4530.8</v>
      </c>
      <c r="I24" s="15">
        <f t="shared" si="1"/>
        <v>25816.477000000003</v>
      </c>
      <c r="J24" s="1"/>
      <c r="K24" s="26"/>
      <c r="L24" s="23"/>
    </row>
    <row r="25" spans="1:12" ht="18" x14ac:dyDescent="0.3">
      <c r="A25" s="68"/>
      <c r="B25" s="57"/>
      <c r="C25" s="58" t="s">
        <v>17</v>
      </c>
      <c r="D25" s="11">
        <v>120</v>
      </c>
      <c r="E25" s="11">
        <v>656</v>
      </c>
      <c r="F25" s="37">
        <v>30.5</v>
      </c>
      <c r="G25" s="11">
        <v>0</v>
      </c>
      <c r="H25" s="11">
        <v>0</v>
      </c>
      <c r="I25" s="15">
        <f t="shared" si="1"/>
        <v>806.5</v>
      </c>
      <c r="J25" s="1"/>
      <c r="K25" s="25"/>
      <c r="L25" s="24"/>
    </row>
    <row r="26" spans="1:12" ht="18" x14ac:dyDescent="0.3">
      <c r="A26" s="68"/>
      <c r="B26" s="57"/>
      <c r="C26" s="58" t="s">
        <v>18</v>
      </c>
      <c r="D26" s="11">
        <v>0.7</v>
      </c>
      <c r="E26" s="11">
        <v>0.7</v>
      </c>
      <c r="F26" s="37">
        <v>0.7</v>
      </c>
      <c r="G26" s="11">
        <v>0.7</v>
      </c>
      <c r="H26" s="11">
        <v>0.7</v>
      </c>
      <c r="I26" s="15">
        <f t="shared" si="1"/>
        <v>3.5</v>
      </c>
      <c r="J26" s="1"/>
      <c r="K26" s="26"/>
      <c r="L26" s="23"/>
    </row>
    <row r="27" spans="1:12" ht="18" x14ac:dyDescent="0.3">
      <c r="A27" s="68"/>
      <c r="B27" s="57"/>
      <c r="C27" s="58" t="s">
        <v>19</v>
      </c>
      <c r="D27" s="11">
        <v>137.30000000000001</v>
      </c>
      <c r="E27" s="11">
        <v>151.6</v>
      </c>
      <c r="F27" s="37">
        <v>173.7</v>
      </c>
      <c r="G27" s="11">
        <v>182</v>
      </c>
      <c r="H27" s="11">
        <v>188.8</v>
      </c>
      <c r="I27" s="15">
        <f t="shared" si="1"/>
        <v>833.39999999999986</v>
      </c>
      <c r="J27" s="1"/>
      <c r="K27" s="25"/>
      <c r="L27" s="24"/>
    </row>
    <row r="28" spans="1:12" ht="18" x14ac:dyDescent="0.3">
      <c r="A28" s="69"/>
      <c r="B28" s="52"/>
      <c r="C28" s="58" t="s">
        <v>20</v>
      </c>
      <c r="D28" s="11">
        <v>0</v>
      </c>
      <c r="E28" s="11">
        <v>0</v>
      </c>
      <c r="F28" s="37">
        <v>0</v>
      </c>
      <c r="G28" s="11">
        <v>0</v>
      </c>
      <c r="H28" s="11">
        <v>0</v>
      </c>
      <c r="I28" s="15">
        <f t="shared" si="1"/>
        <v>0</v>
      </c>
      <c r="J28" s="1"/>
      <c r="K28" s="26"/>
      <c r="L28" s="24"/>
    </row>
    <row r="29" spans="1:12" ht="18" x14ac:dyDescent="0.3">
      <c r="A29" s="56" t="s">
        <v>22</v>
      </c>
      <c r="B29" s="48" t="s">
        <v>85</v>
      </c>
      <c r="C29" s="56" t="s">
        <v>9</v>
      </c>
      <c r="D29" s="15">
        <f>D30+D31+D32+D33+D34</f>
        <v>2</v>
      </c>
      <c r="E29" s="15">
        <v>2</v>
      </c>
      <c r="F29" s="40">
        <v>2</v>
      </c>
      <c r="G29" s="15">
        <v>2</v>
      </c>
      <c r="H29" s="15">
        <v>2</v>
      </c>
      <c r="I29" s="15">
        <f t="shared" si="1"/>
        <v>10</v>
      </c>
      <c r="J29" s="1"/>
      <c r="K29" s="25"/>
      <c r="L29" s="23"/>
    </row>
    <row r="30" spans="1:12" ht="18" x14ac:dyDescent="0.3">
      <c r="A30" s="63" t="s">
        <v>23</v>
      </c>
      <c r="B30" s="57"/>
      <c r="C30" s="58" t="s">
        <v>16</v>
      </c>
      <c r="D30" s="11">
        <v>2</v>
      </c>
      <c r="E30" s="11">
        <v>2</v>
      </c>
      <c r="F30" s="37">
        <v>2</v>
      </c>
      <c r="G30" s="11">
        <v>2</v>
      </c>
      <c r="H30" s="11">
        <v>2</v>
      </c>
      <c r="I30" s="15">
        <f t="shared" si="1"/>
        <v>10</v>
      </c>
      <c r="J30" s="1"/>
      <c r="K30" s="26"/>
      <c r="L30" s="23"/>
    </row>
    <row r="31" spans="1:12" ht="18" x14ac:dyDescent="0.3">
      <c r="A31" s="65"/>
      <c r="B31" s="57"/>
      <c r="C31" s="58" t="s">
        <v>17</v>
      </c>
      <c r="D31" s="11">
        <v>0</v>
      </c>
      <c r="E31" s="11">
        <v>0</v>
      </c>
      <c r="F31" s="37">
        <v>0</v>
      </c>
      <c r="G31" s="11">
        <v>0</v>
      </c>
      <c r="H31" s="11">
        <v>0</v>
      </c>
      <c r="I31" s="15">
        <f t="shared" si="1"/>
        <v>0</v>
      </c>
      <c r="J31" s="1"/>
      <c r="K31" s="25"/>
      <c r="L31" s="24"/>
    </row>
    <row r="32" spans="1:12" ht="18" x14ac:dyDescent="0.3">
      <c r="A32" s="65"/>
      <c r="B32" s="57"/>
      <c r="C32" s="58" t="s">
        <v>18</v>
      </c>
      <c r="D32" s="11">
        <v>0</v>
      </c>
      <c r="E32" s="11">
        <v>0</v>
      </c>
      <c r="F32" s="37">
        <v>0</v>
      </c>
      <c r="G32" s="11">
        <v>0</v>
      </c>
      <c r="H32" s="11">
        <v>0</v>
      </c>
      <c r="I32" s="15">
        <f t="shared" si="1"/>
        <v>0</v>
      </c>
      <c r="J32" s="1"/>
      <c r="K32" s="26"/>
      <c r="L32" s="23"/>
    </row>
    <row r="33" spans="1:12" ht="18" x14ac:dyDescent="0.3">
      <c r="A33" s="65"/>
      <c r="B33" s="57"/>
      <c r="C33" s="58" t="s">
        <v>19</v>
      </c>
      <c r="D33" s="11">
        <v>0</v>
      </c>
      <c r="E33" s="11">
        <v>0</v>
      </c>
      <c r="F33" s="37">
        <v>0</v>
      </c>
      <c r="G33" s="11">
        <v>0</v>
      </c>
      <c r="H33" s="11">
        <v>0</v>
      </c>
      <c r="I33" s="15">
        <f t="shared" si="1"/>
        <v>0</v>
      </c>
      <c r="J33" s="1"/>
      <c r="K33" s="26"/>
      <c r="L33" s="23"/>
    </row>
    <row r="34" spans="1:12" ht="18" x14ac:dyDescent="0.3">
      <c r="A34" s="66"/>
      <c r="B34" s="52"/>
      <c r="C34" s="58" t="s">
        <v>20</v>
      </c>
      <c r="D34" s="11">
        <v>0</v>
      </c>
      <c r="E34" s="11">
        <v>0</v>
      </c>
      <c r="F34" s="37">
        <v>0</v>
      </c>
      <c r="G34" s="11">
        <v>0</v>
      </c>
      <c r="H34" s="11">
        <v>0</v>
      </c>
      <c r="I34" s="15">
        <f t="shared" si="1"/>
        <v>0</v>
      </c>
      <c r="J34" s="1"/>
      <c r="L34" s="24"/>
    </row>
    <row r="35" spans="1:12" ht="18" x14ac:dyDescent="0.3">
      <c r="A35" s="56" t="s">
        <v>24</v>
      </c>
      <c r="B35" s="48" t="s">
        <v>85</v>
      </c>
      <c r="C35" s="56" t="s">
        <v>9</v>
      </c>
      <c r="D35" s="15">
        <f>D36+D37+D38+D39+D40</f>
        <v>672.9</v>
      </c>
      <c r="E35" s="15">
        <v>754</v>
      </c>
      <c r="F35" s="40">
        <f>F36+F37+F38+F39+F40</f>
        <v>838.298</v>
      </c>
      <c r="G35" s="15">
        <f t="shared" ref="G35:H35" si="7">G36+G37+G38+G39+G40</f>
        <v>728.2</v>
      </c>
      <c r="H35" s="15">
        <f t="shared" si="7"/>
        <v>728.2</v>
      </c>
      <c r="I35" s="15">
        <f t="shared" si="1"/>
        <v>3721.598</v>
      </c>
      <c r="J35" s="1"/>
      <c r="L35" s="24"/>
    </row>
    <row r="36" spans="1:12" ht="18" x14ac:dyDescent="0.3">
      <c r="A36" s="63" t="s">
        <v>55</v>
      </c>
      <c r="B36" s="57"/>
      <c r="C36" s="58" t="s">
        <v>16</v>
      </c>
      <c r="D36" s="11">
        <v>672.9</v>
      </c>
      <c r="E36" s="11">
        <v>754</v>
      </c>
      <c r="F36" s="37">
        <v>838.298</v>
      </c>
      <c r="G36" s="11">
        <v>728.2</v>
      </c>
      <c r="H36" s="11">
        <v>728.2</v>
      </c>
      <c r="I36" s="15">
        <f t="shared" si="1"/>
        <v>3721.598</v>
      </c>
      <c r="J36" s="1"/>
      <c r="L36" s="24"/>
    </row>
    <row r="37" spans="1:12" ht="18" x14ac:dyDescent="0.3">
      <c r="A37" s="65"/>
      <c r="B37" s="57"/>
      <c r="C37" s="58" t="s">
        <v>17</v>
      </c>
      <c r="D37" s="11">
        <v>0</v>
      </c>
      <c r="E37" s="11">
        <v>0</v>
      </c>
      <c r="F37" s="37">
        <v>0</v>
      </c>
      <c r="G37" s="11">
        <v>0</v>
      </c>
      <c r="H37" s="11">
        <v>0</v>
      </c>
      <c r="I37" s="15">
        <f t="shared" si="1"/>
        <v>0</v>
      </c>
      <c r="J37" s="1"/>
      <c r="L37" s="23"/>
    </row>
    <row r="38" spans="1:12" ht="18" x14ac:dyDescent="0.35">
      <c r="A38" s="65"/>
      <c r="B38" s="57"/>
      <c r="C38" s="58" t="s">
        <v>18</v>
      </c>
      <c r="D38" s="11">
        <v>0</v>
      </c>
      <c r="E38" s="11">
        <v>0</v>
      </c>
      <c r="F38" s="37">
        <v>0</v>
      </c>
      <c r="G38" s="11">
        <v>0</v>
      </c>
      <c r="H38" s="11">
        <v>0</v>
      </c>
      <c r="I38" s="15">
        <f t="shared" si="1"/>
        <v>0</v>
      </c>
      <c r="J38" s="1"/>
      <c r="K38" s="27"/>
      <c r="L38" s="24"/>
    </row>
    <row r="39" spans="1:12" ht="18" x14ac:dyDescent="0.3">
      <c r="A39" s="65"/>
      <c r="B39" s="57"/>
      <c r="C39" s="58" t="s">
        <v>19</v>
      </c>
      <c r="D39" s="11">
        <v>0</v>
      </c>
      <c r="E39" s="11">
        <v>0</v>
      </c>
      <c r="F39" s="37">
        <v>0</v>
      </c>
      <c r="G39" s="11">
        <v>0</v>
      </c>
      <c r="H39" s="11">
        <v>0</v>
      </c>
      <c r="I39" s="15">
        <f t="shared" si="1"/>
        <v>0</v>
      </c>
      <c r="J39" s="1"/>
      <c r="L39" s="24"/>
    </row>
    <row r="40" spans="1:12" ht="18" x14ac:dyDescent="0.3">
      <c r="A40" s="66"/>
      <c r="B40" s="52"/>
      <c r="C40" s="58" t="s">
        <v>20</v>
      </c>
      <c r="D40" s="11">
        <v>0</v>
      </c>
      <c r="E40" s="11">
        <v>0</v>
      </c>
      <c r="F40" s="37">
        <v>0</v>
      </c>
      <c r="G40" s="11">
        <v>0</v>
      </c>
      <c r="H40" s="11">
        <v>0</v>
      </c>
      <c r="I40" s="15">
        <f t="shared" si="1"/>
        <v>0</v>
      </c>
      <c r="J40" s="1"/>
      <c r="L40" s="24"/>
    </row>
    <row r="41" spans="1:12" ht="18" x14ac:dyDescent="0.3">
      <c r="A41" s="56" t="s">
        <v>56</v>
      </c>
      <c r="B41" s="48" t="s">
        <v>85</v>
      </c>
      <c r="C41" s="56" t="s">
        <v>9</v>
      </c>
      <c r="D41" s="15">
        <f>D42+D43+D44+D45+D46</f>
        <v>14.4</v>
      </c>
      <c r="E41" s="15">
        <f t="shared" ref="E41:H41" si="8">E42+E43+E44+E45+E46</f>
        <v>26.7</v>
      </c>
      <c r="F41" s="40">
        <f t="shared" si="8"/>
        <v>41.825000000000003</v>
      </c>
      <c r="G41" s="15">
        <f t="shared" si="8"/>
        <v>7</v>
      </c>
      <c r="H41" s="15">
        <f t="shared" si="8"/>
        <v>7</v>
      </c>
      <c r="I41" s="15">
        <f t="shared" si="1"/>
        <v>96.925000000000011</v>
      </c>
      <c r="J41" s="1"/>
      <c r="L41" s="23"/>
    </row>
    <row r="42" spans="1:12" ht="18" x14ac:dyDescent="0.3">
      <c r="A42" s="63" t="s">
        <v>25</v>
      </c>
      <c r="B42" s="57"/>
      <c r="C42" s="58" t="s">
        <v>16</v>
      </c>
      <c r="D42" s="11">
        <v>14.4</v>
      </c>
      <c r="E42" s="11">
        <v>26.7</v>
      </c>
      <c r="F42" s="37">
        <v>41.825000000000003</v>
      </c>
      <c r="G42" s="11">
        <v>7</v>
      </c>
      <c r="H42" s="11">
        <v>7</v>
      </c>
      <c r="I42" s="15">
        <f t="shared" si="1"/>
        <v>96.925000000000011</v>
      </c>
      <c r="J42" s="1"/>
      <c r="L42" s="24"/>
    </row>
    <row r="43" spans="1:12" ht="18" x14ac:dyDescent="0.3">
      <c r="A43" s="65"/>
      <c r="B43" s="57"/>
      <c r="C43" s="58" t="s">
        <v>17</v>
      </c>
      <c r="D43" s="11">
        <v>0</v>
      </c>
      <c r="E43" s="11">
        <v>0</v>
      </c>
      <c r="F43" s="37">
        <v>0</v>
      </c>
      <c r="G43" s="11">
        <v>0</v>
      </c>
      <c r="H43" s="11">
        <v>0</v>
      </c>
      <c r="I43" s="15">
        <f t="shared" si="1"/>
        <v>0</v>
      </c>
      <c r="J43" s="1"/>
      <c r="L43" s="24"/>
    </row>
    <row r="44" spans="1:12" ht="18" x14ac:dyDescent="0.3">
      <c r="A44" s="65"/>
      <c r="B44" s="57"/>
      <c r="C44" s="58" t="s">
        <v>18</v>
      </c>
      <c r="D44" s="11">
        <v>0</v>
      </c>
      <c r="E44" s="11">
        <v>0</v>
      </c>
      <c r="F44" s="37">
        <v>0</v>
      </c>
      <c r="G44" s="11">
        <v>0</v>
      </c>
      <c r="H44" s="11">
        <v>0</v>
      </c>
      <c r="I44" s="15">
        <f t="shared" si="1"/>
        <v>0</v>
      </c>
      <c r="J44" s="1"/>
      <c r="L44" s="24"/>
    </row>
    <row r="45" spans="1:12" ht="18" x14ac:dyDescent="0.3">
      <c r="A45" s="65"/>
      <c r="B45" s="57"/>
      <c r="C45" s="58" t="s">
        <v>19</v>
      </c>
      <c r="D45" s="11">
        <v>0</v>
      </c>
      <c r="E45" s="11">
        <v>0</v>
      </c>
      <c r="F45" s="37">
        <v>0</v>
      </c>
      <c r="G45" s="11">
        <v>0</v>
      </c>
      <c r="H45" s="11">
        <v>0</v>
      </c>
      <c r="I45" s="15">
        <f t="shared" si="1"/>
        <v>0</v>
      </c>
      <c r="J45" s="1"/>
      <c r="L45" s="23"/>
    </row>
    <row r="46" spans="1:12" ht="18" x14ac:dyDescent="0.3">
      <c r="A46" s="66"/>
      <c r="B46" s="52"/>
      <c r="C46" s="58" t="s">
        <v>20</v>
      </c>
      <c r="D46" s="11">
        <v>0</v>
      </c>
      <c r="E46" s="11">
        <v>0</v>
      </c>
      <c r="F46" s="37">
        <v>0</v>
      </c>
      <c r="G46" s="11">
        <v>0</v>
      </c>
      <c r="H46" s="11">
        <v>0</v>
      </c>
      <c r="I46" s="15">
        <f t="shared" si="1"/>
        <v>0</v>
      </c>
      <c r="J46" s="1"/>
      <c r="L46" s="24"/>
    </row>
    <row r="47" spans="1:12" ht="18" x14ac:dyDescent="0.3">
      <c r="A47" s="56" t="s">
        <v>27</v>
      </c>
      <c r="B47" s="48" t="s">
        <v>85</v>
      </c>
      <c r="C47" s="56" t="s">
        <v>9</v>
      </c>
      <c r="D47" s="15">
        <f>D48+D49+D50+D51+D52</f>
        <v>20</v>
      </c>
      <c r="E47" s="15">
        <v>20</v>
      </c>
      <c r="F47" s="40">
        <f t="shared" ref="F47:G47" si="9">F48+F49+F50+F51+F52</f>
        <v>1.486</v>
      </c>
      <c r="G47" s="15">
        <f t="shared" si="9"/>
        <v>20</v>
      </c>
      <c r="H47" s="15">
        <f>H48+H49+H50+H51+H52</f>
        <v>20</v>
      </c>
      <c r="I47" s="15">
        <f t="shared" si="1"/>
        <v>81.48599999999999</v>
      </c>
      <c r="J47" s="1"/>
      <c r="L47" s="23"/>
    </row>
    <row r="48" spans="1:12" ht="18" x14ac:dyDescent="0.3">
      <c r="A48" s="63" t="s">
        <v>26</v>
      </c>
      <c r="B48" s="57"/>
      <c r="C48" s="58" t="s">
        <v>16</v>
      </c>
      <c r="D48" s="11">
        <v>20</v>
      </c>
      <c r="E48" s="11">
        <v>20</v>
      </c>
      <c r="F48" s="37">
        <v>1.486</v>
      </c>
      <c r="G48" s="11">
        <v>20</v>
      </c>
      <c r="H48" s="11">
        <v>20</v>
      </c>
      <c r="I48" s="15">
        <f t="shared" si="1"/>
        <v>81.48599999999999</v>
      </c>
      <c r="J48" s="1"/>
      <c r="L48" s="23"/>
    </row>
    <row r="49" spans="1:13" ht="18" x14ac:dyDescent="0.3">
      <c r="A49" s="65"/>
      <c r="B49" s="57"/>
      <c r="C49" s="58" t="s">
        <v>17</v>
      </c>
      <c r="D49" s="11">
        <v>0</v>
      </c>
      <c r="E49" s="11">
        <v>0</v>
      </c>
      <c r="F49" s="37">
        <v>0</v>
      </c>
      <c r="G49" s="11">
        <v>0</v>
      </c>
      <c r="H49" s="11">
        <v>0</v>
      </c>
      <c r="I49" s="15">
        <f t="shared" si="1"/>
        <v>0</v>
      </c>
      <c r="J49" s="1"/>
      <c r="L49" s="24"/>
    </row>
    <row r="50" spans="1:13" ht="18" x14ac:dyDescent="0.3">
      <c r="A50" s="65"/>
      <c r="B50" s="57"/>
      <c r="C50" s="58" t="s">
        <v>18</v>
      </c>
      <c r="D50" s="11">
        <v>0</v>
      </c>
      <c r="E50" s="11">
        <v>0</v>
      </c>
      <c r="F50" s="37">
        <v>0</v>
      </c>
      <c r="G50" s="11">
        <v>0</v>
      </c>
      <c r="H50" s="11">
        <v>0</v>
      </c>
      <c r="I50" s="15">
        <f t="shared" si="1"/>
        <v>0</v>
      </c>
      <c r="J50" s="1"/>
      <c r="L50" s="23"/>
    </row>
    <row r="51" spans="1:13" ht="18" x14ac:dyDescent="0.3">
      <c r="A51" s="65"/>
      <c r="B51" s="57"/>
      <c r="C51" s="58" t="s">
        <v>19</v>
      </c>
      <c r="D51" s="11">
        <v>0</v>
      </c>
      <c r="E51" s="11">
        <v>0</v>
      </c>
      <c r="F51" s="37">
        <v>0</v>
      </c>
      <c r="G51" s="11">
        <v>0</v>
      </c>
      <c r="H51" s="11">
        <v>0</v>
      </c>
      <c r="I51" s="15">
        <f t="shared" si="1"/>
        <v>0</v>
      </c>
      <c r="J51" s="1"/>
      <c r="L51" s="24"/>
    </row>
    <row r="52" spans="1:13" ht="18" x14ac:dyDescent="0.3">
      <c r="A52" s="66"/>
      <c r="B52" s="52"/>
      <c r="C52" s="58" t="s">
        <v>20</v>
      </c>
      <c r="D52" s="11">
        <v>0</v>
      </c>
      <c r="E52" s="11">
        <v>0</v>
      </c>
      <c r="F52" s="37">
        <v>0</v>
      </c>
      <c r="G52" s="11">
        <v>0</v>
      </c>
      <c r="H52" s="11">
        <v>0</v>
      </c>
      <c r="I52" s="15">
        <f t="shared" si="1"/>
        <v>0</v>
      </c>
      <c r="J52" s="1"/>
      <c r="L52" s="24"/>
    </row>
    <row r="53" spans="1:13" ht="18" x14ac:dyDescent="0.3">
      <c r="A53" s="56" t="s">
        <v>57</v>
      </c>
      <c r="B53" s="48" t="s">
        <v>86</v>
      </c>
      <c r="C53" s="56" t="s">
        <v>9</v>
      </c>
      <c r="D53" s="15">
        <f>D54+D55+D56+D57+D58</f>
        <v>2931.1</v>
      </c>
      <c r="E53" s="15">
        <f t="shared" ref="E53:H53" si="10">E54+E55+E56+E57+E58</f>
        <v>3495.5</v>
      </c>
      <c r="F53" s="40">
        <f t="shared" si="10"/>
        <v>4116.933</v>
      </c>
      <c r="G53" s="15">
        <f t="shared" si="10"/>
        <v>2970.8</v>
      </c>
      <c r="H53" s="15">
        <f t="shared" si="10"/>
        <v>2970.8</v>
      </c>
      <c r="I53" s="15">
        <f t="shared" si="1"/>
        <v>16485.132999999998</v>
      </c>
      <c r="J53" s="1"/>
      <c r="L53" s="24"/>
    </row>
    <row r="54" spans="1:13" ht="18" x14ac:dyDescent="0.3">
      <c r="A54" s="63" t="s">
        <v>28</v>
      </c>
      <c r="B54" s="57"/>
      <c r="C54" s="58" t="s">
        <v>16</v>
      </c>
      <c r="D54" s="11">
        <v>2931.1</v>
      </c>
      <c r="E54" s="11">
        <v>3173.8</v>
      </c>
      <c r="F54" s="37">
        <v>3866.933</v>
      </c>
      <c r="G54" s="11">
        <v>2970.8</v>
      </c>
      <c r="H54" s="11">
        <v>2970.8</v>
      </c>
      <c r="I54" s="15">
        <f t="shared" si="1"/>
        <v>15913.432999999997</v>
      </c>
      <c r="J54" s="1"/>
      <c r="L54" s="24"/>
    </row>
    <row r="55" spans="1:13" ht="18" x14ac:dyDescent="0.3">
      <c r="A55" s="65"/>
      <c r="B55" s="57"/>
      <c r="C55" s="58" t="s">
        <v>17</v>
      </c>
      <c r="D55" s="11">
        <v>0</v>
      </c>
      <c r="E55" s="11">
        <v>321.7</v>
      </c>
      <c r="F55" s="37">
        <v>250</v>
      </c>
      <c r="G55" s="11">
        <v>0</v>
      </c>
      <c r="H55" s="11">
        <v>0</v>
      </c>
      <c r="I55" s="15">
        <f t="shared" si="1"/>
        <v>571.70000000000005</v>
      </c>
      <c r="J55" s="1"/>
      <c r="L55" s="24"/>
    </row>
    <row r="56" spans="1:13" ht="18" x14ac:dyDescent="0.3">
      <c r="A56" s="65"/>
      <c r="B56" s="57"/>
      <c r="C56" s="58" t="s">
        <v>18</v>
      </c>
      <c r="D56" s="11">
        <v>0</v>
      </c>
      <c r="E56" s="11">
        <v>0</v>
      </c>
      <c r="F56" s="37">
        <v>0</v>
      </c>
      <c r="G56" s="11">
        <v>0</v>
      </c>
      <c r="H56" s="11">
        <v>0</v>
      </c>
      <c r="I56" s="15">
        <f t="shared" si="1"/>
        <v>0</v>
      </c>
      <c r="J56" s="1"/>
      <c r="L56" s="23"/>
    </row>
    <row r="57" spans="1:13" ht="18" x14ac:dyDescent="0.3">
      <c r="A57" s="65"/>
      <c r="B57" s="57"/>
      <c r="C57" s="58" t="s">
        <v>19</v>
      </c>
      <c r="D57" s="11">
        <v>0</v>
      </c>
      <c r="E57" s="11">
        <v>0</v>
      </c>
      <c r="F57" s="37">
        <v>0</v>
      </c>
      <c r="G57" s="11">
        <v>0</v>
      </c>
      <c r="H57" s="11">
        <v>0</v>
      </c>
      <c r="I57" s="15">
        <f t="shared" si="1"/>
        <v>0</v>
      </c>
      <c r="J57" s="1"/>
      <c r="L57" s="23"/>
    </row>
    <row r="58" spans="1:13" ht="18" x14ac:dyDescent="0.3">
      <c r="A58" s="66"/>
      <c r="B58" s="52"/>
      <c r="C58" s="58" t="s">
        <v>20</v>
      </c>
      <c r="D58" s="11">
        <v>0</v>
      </c>
      <c r="E58" s="11">
        <v>0</v>
      </c>
      <c r="F58" s="37">
        <v>0</v>
      </c>
      <c r="G58" s="11">
        <v>0</v>
      </c>
      <c r="H58" s="11">
        <v>0</v>
      </c>
      <c r="I58" s="15">
        <f t="shared" si="1"/>
        <v>0</v>
      </c>
      <c r="J58" s="1"/>
      <c r="L58" s="24"/>
    </row>
    <row r="59" spans="1:13" ht="18" x14ac:dyDescent="0.3">
      <c r="A59" s="70" t="s">
        <v>29</v>
      </c>
      <c r="B59" s="48" t="s">
        <v>85</v>
      </c>
      <c r="C59" s="56" t="s">
        <v>9</v>
      </c>
      <c r="D59" s="15">
        <f>D60+D61+D62+D63+D64</f>
        <v>17.899999999999999</v>
      </c>
      <c r="E59" s="15">
        <f t="shared" ref="E59:H59" si="11">E60+E61+E62+E63+E64</f>
        <v>19.5</v>
      </c>
      <c r="F59" s="40">
        <f t="shared" si="11"/>
        <v>21.49</v>
      </c>
      <c r="G59" s="15">
        <f t="shared" si="11"/>
        <v>21.6</v>
      </c>
      <c r="H59" s="15">
        <f t="shared" si="11"/>
        <v>21.6</v>
      </c>
      <c r="I59" s="15">
        <f t="shared" si="1"/>
        <v>102.09</v>
      </c>
      <c r="J59" s="1"/>
      <c r="L59" s="23"/>
    </row>
    <row r="60" spans="1:13" ht="18" x14ac:dyDescent="0.3">
      <c r="A60" s="63" t="s">
        <v>100</v>
      </c>
      <c r="B60" s="57"/>
      <c r="C60" s="58" t="s">
        <v>16</v>
      </c>
      <c r="D60" s="64">
        <f>D66</f>
        <v>17.899999999999999</v>
      </c>
      <c r="E60" s="64">
        <v>19.5</v>
      </c>
      <c r="F60" s="38">
        <f>SUM(F66)</f>
        <v>21.49</v>
      </c>
      <c r="G60" s="64">
        <f t="shared" ref="G60:H60" si="12">G66</f>
        <v>21.6</v>
      </c>
      <c r="H60" s="64">
        <f t="shared" si="12"/>
        <v>21.6</v>
      </c>
      <c r="I60" s="15">
        <f t="shared" si="1"/>
        <v>102.09</v>
      </c>
      <c r="J60" s="1"/>
      <c r="L60" s="24"/>
    </row>
    <row r="61" spans="1:13" ht="18" x14ac:dyDescent="0.3">
      <c r="A61" s="65"/>
      <c r="B61" s="57"/>
      <c r="C61" s="58" t="s">
        <v>17</v>
      </c>
      <c r="D61" s="64">
        <f t="shared" ref="D61:H64" si="13">D67</f>
        <v>0</v>
      </c>
      <c r="E61" s="64">
        <f t="shared" si="13"/>
        <v>0</v>
      </c>
      <c r="F61" s="38">
        <f t="shared" si="13"/>
        <v>0</v>
      </c>
      <c r="G61" s="64">
        <f t="shared" si="13"/>
        <v>0</v>
      </c>
      <c r="H61" s="64">
        <f t="shared" si="13"/>
        <v>0</v>
      </c>
      <c r="I61" s="15">
        <f t="shared" si="1"/>
        <v>0</v>
      </c>
      <c r="J61" s="1"/>
      <c r="L61" s="23"/>
      <c r="M61" s="21"/>
    </row>
    <row r="62" spans="1:13" ht="18" x14ac:dyDescent="0.3">
      <c r="A62" s="65"/>
      <c r="B62" s="57"/>
      <c r="C62" s="58" t="s">
        <v>18</v>
      </c>
      <c r="D62" s="64">
        <f t="shared" si="13"/>
        <v>0</v>
      </c>
      <c r="E62" s="64">
        <f t="shared" si="13"/>
        <v>0</v>
      </c>
      <c r="F62" s="38">
        <f t="shared" si="13"/>
        <v>0</v>
      </c>
      <c r="G62" s="64">
        <f t="shared" si="13"/>
        <v>0</v>
      </c>
      <c r="H62" s="64">
        <f t="shared" si="13"/>
        <v>0</v>
      </c>
      <c r="I62" s="15">
        <f t="shared" si="1"/>
        <v>0</v>
      </c>
      <c r="J62" s="1"/>
      <c r="L62" s="23"/>
      <c r="M62" s="21"/>
    </row>
    <row r="63" spans="1:13" ht="18" x14ac:dyDescent="0.3">
      <c r="A63" s="65"/>
      <c r="B63" s="57"/>
      <c r="C63" s="58" t="s">
        <v>19</v>
      </c>
      <c r="D63" s="64">
        <f t="shared" si="13"/>
        <v>0</v>
      </c>
      <c r="E63" s="64">
        <f t="shared" si="13"/>
        <v>0</v>
      </c>
      <c r="F63" s="38">
        <f t="shared" si="13"/>
        <v>0</v>
      </c>
      <c r="G63" s="64">
        <f t="shared" si="13"/>
        <v>0</v>
      </c>
      <c r="H63" s="64">
        <f t="shared" si="13"/>
        <v>0</v>
      </c>
      <c r="I63" s="15">
        <f t="shared" si="1"/>
        <v>0</v>
      </c>
      <c r="J63" s="1"/>
      <c r="L63" s="24"/>
      <c r="M63" s="21"/>
    </row>
    <row r="64" spans="1:13" ht="18" x14ac:dyDescent="0.3">
      <c r="A64" s="66"/>
      <c r="B64" s="52"/>
      <c r="C64" s="58" t="s">
        <v>20</v>
      </c>
      <c r="D64" s="64">
        <f t="shared" si="13"/>
        <v>0</v>
      </c>
      <c r="E64" s="64">
        <f t="shared" si="13"/>
        <v>0</v>
      </c>
      <c r="F64" s="38">
        <f t="shared" si="13"/>
        <v>0</v>
      </c>
      <c r="G64" s="64">
        <f t="shared" si="13"/>
        <v>0</v>
      </c>
      <c r="H64" s="64">
        <f t="shared" si="13"/>
        <v>0</v>
      </c>
      <c r="I64" s="15">
        <f t="shared" si="1"/>
        <v>0</v>
      </c>
      <c r="J64" s="1"/>
      <c r="L64" s="24"/>
      <c r="M64" s="21"/>
    </row>
    <row r="65" spans="1:13" ht="18" x14ac:dyDescent="0.3">
      <c r="A65" s="56" t="s">
        <v>52</v>
      </c>
      <c r="B65" s="48" t="s">
        <v>85</v>
      </c>
      <c r="C65" s="56" t="s">
        <v>9</v>
      </c>
      <c r="D65" s="15">
        <f>D66+D67+D68+D69+D70</f>
        <v>17.899999999999999</v>
      </c>
      <c r="E65" s="15">
        <f t="shared" ref="E65:H65" si="14">E66+E67+E68+E69+E70</f>
        <v>19.5</v>
      </c>
      <c r="F65" s="40">
        <f t="shared" si="14"/>
        <v>21.49</v>
      </c>
      <c r="G65" s="15">
        <f t="shared" si="14"/>
        <v>21.6</v>
      </c>
      <c r="H65" s="15">
        <f t="shared" si="14"/>
        <v>21.6</v>
      </c>
      <c r="I65" s="15">
        <f t="shared" si="1"/>
        <v>102.09</v>
      </c>
      <c r="J65" s="1"/>
      <c r="L65" s="24"/>
      <c r="M65" s="21"/>
    </row>
    <row r="66" spans="1:13" ht="18" x14ac:dyDescent="0.3">
      <c r="A66" s="63" t="s">
        <v>53</v>
      </c>
      <c r="B66" s="57"/>
      <c r="C66" s="58" t="s">
        <v>16</v>
      </c>
      <c r="D66" s="11">
        <v>17.899999999999999</v>
      </c>
      <c r="E66" s="11">
        <v>19.5</v>
      </c>
      <c r="F66" s="37">
        <v>21.49</v>
      </c>
      <c r="G66" s="11">
        <v>21.6</v>
      </c>
      <c r="H66" s="11">
        <v>21.6</v>
      </c>
      <c r="I66" s="15">
        <f t="shared" si="1"/>
        <v>102.09</v>
      </c>
      <c r="J66" s="1"/>
      <c r="L66" s="23"/>
      <c r="M66" s="21"/>
    </row>
    <row r="67" spans="1:13" ht="18" x14ac:dyDescent="0.3">
      <c r="A67" s="65"/>
      <c r="B67" s="57"/>
      <c r="C67" s="58" t="s">
        <v>17</v>
      </c>
      <c r="D67" s="11">
        <v>0</v>
      </c>
      <c r="E67" s="11">
        <v>0</v>
      </c>
      <c r="F67" s="37">
        <v>0</v>
      </c>
      <c r="G67" s="11">
        <v>0</v>
      </c>
      <c r="H67" s="11">
        <v>0</v>
      </c>
      <c r="I67" s="15">
        <f t="shared" si="1"/>
        <v>0</v>
      </c>
      <c r="J67" s="1"/>
      <c r="L67" s="24"/>
      <c r="M67" s="21"/>
    </row>
    <row r="68" spans="1:13" ht="18" x14ac:dyDescent="0.3">
      <c r="A68" s="65"/>
      <c r="B68" s="57"/>
      <c r="C68" s="58" t="s">
        <v>18</v>
      </c>
      <c r="D68" s="11">
        <v>0</v>
      </c>
      <c r="E68" s="11">
        <v>0</v>
      </c>
      <c r="F68" s="37">
        <v>0</v>
      </c>
      <c r="G68" s="11">
        <v>0</v>
      </c>
      <c r="H68" s="11">
        <v>0</v>
      </c>
      <c r="I68" s="15">
        <f t="shared" si="1"/>
        <v>0</v>
      </c>
      <c r="J68" s="1"/>
      <c r="K68" s="28"/>
      <c r="L68" s="24"/>
      <c r="M68" s="21"/>
    </row>
    <row r="69" spans="1:13" ht="18" x14ac:dyDescent="0.3">
      <c r="A69" s="65"/>
      <c r="B69" s="57"/>
      <c r="C69" s="58" t="s">
        <v>19</v>
      </c>
      <c r="D69" s="11">
        <v>0</v>
      </c>
      <c r="E69" s="11">
        <v>0</v>
      </c>
      <c r="F69" s="37">
        <v>0</v>
      </c>
      <c r="G69" s="11">
        <v>0</v>
      </c>
      <c r="H69" s="11">
        <v>0</v>
      </c>
      <c r="I69" s="15">
        <f t="shared" si="1"/>
        <v>0</v>
      </c>
      <c r="J69" s="1"/>
      <c r="K69" s="28"/>
      <c r="L69" s="24"/>
      <c r="M69" s="21"/>
    </row>
    <row r="70" spans="1:13" ht="18" x14ac:dyDescent="0.3">
      <c r="A70" s="66"/>
      <c r="B70" s="52"/>
      <c r="C70" s="58" t="s">
        <v>20</v>
      </c>
      <c r="D70" s="11">
        <v>0</v>
      </c>
      <c r="E70" s="11">
        <v>0</v>
      </c>
      <c r="F70" s="37">
        <v>0</v>
      </c>
      <c r="G70" s="11">
        <v>0</v>
      </c>
      <c r="H70" s="11">
        <v>0</v>
      </c>
      <c r="I70" s="15">
        <f t="shared" si="1"/>
        <v>0</v>
      </c>
      <c r="J70" s="1"/>
      <c r="K70" s="28"/>
      <c r="L70" s="23"/>
      <c r="M70" s="21"/>
    </row>
    <row r="71" spans="1:13" ht="21" x14ac:dyDescent="0.3">
      <c r="A71" s="70" t="s">
        <v>30</v>
      </c>
      <c r="B71" s="48" t="s">
        <v>86</v>
      </c>
      <c r="C71" s="56" t="s">
        <v>9</v>
      </c>
      <c r="D71" s="15">
        <f>D72+D73+D74+D75+D76</f>
        <v>2434.7999999999997</v>
      </c>
      <c r="E71" s="15">
        <f t="shared" ref="E71:H71" si="15">E72+E73+E74+E75+E76</f>
        <v>2763.4</v>
      </c>
      <c r="F71" s="40">
        <f t="shared" si="15"/>
        <v>3053.326</v>
      </c>
      <c r="G71" s="15">
        <f t="shared" si="15"/>
        <v>2747.2999999999997</v>
      </c>
      <c r="H71" s="15">
        <f t="shared" si="15"/>
        <v>2955.1</v>
      </c>
      <c r="I71" s="15">
        <f t="shared" si="1"/>
        <v>13953.925999999999</v>
      </c>
      <c r="J71" s="1"/>
      <c r="K71" s="29"/>
      <c r="L71" s="24"/>
      <c r="M71" s="35"/>
    </row>
    <row r="72" spans="1:13" ht="21" x14ac:dyDescent="0.3">
      <c r="A72" s="63" t="s">
        <v>99</v>
      </c>
      <c r="B72" s="57"/>
      <c r="C72" s="58" t="s">
        <v>16</v>
      </c>
      <c r="D72" s="64">
        <f>D78+D84+D90</f>
        <v>2084.3999999999996</v>
      </c>
      <c r="E72" s="64">
        <f>E78+E84+E90+E96</f>
        <v>2112</v>
      </c>
      <c r="F72" s="38">
        <f>F78+F84+F90+F96</f>
        <v>2700.2049999999999</v>
      </c>
      <c r="G72" s="64">
        <f>G78+G84+G90+G96+G102</f>
        <v>2347.2999999999997</v>
      </c>
      <c r="H72" s="64">
        <f t="shared" ref="H72" si="16">H78+H84+H90+H96</f>
        <v>2555.1</v>
      </c>
      <c r="I72" s="15">
        <f t="shared" si="1"/>
        <v>11799.004999999999</v>
      </c>
      <c r="J72" s="1"/>
      <c r="K72" s="29"/>
      <c r="L72" s="24"/>
      <c r="M72" s="35"/>
    </row>
    <row r="73" spans="1:13" ht="20.399999999999999" x14ac:dyDescent="0.3">
      <c r="A73" s="65"/>
      <c r="B73" s="57"/>
      <c r="C73" s="58" t="s">
        <v>17</v>
      </c>
      <c r="D73" s="64">
        <f t="shared" ref="D73:H76" si="17">D79+D85+D91</f>
        <v>0</v>
      </c>
      <c r="E73" s="64">
        <f t="shared" si="17"/>
        <v>0</v>
      </c>
      <c r="F73" s="38">
        <f t="shared" ref="F73:F76" si="18">F79+F85+F91+F97</f>
        <v>2.0049999999999999</v>
      </c>
      <c r="G73" s="64">
        <f t="shared" si="17"/>
        <v>0</v>
      </c>
      <c r="H73" s="64">
        <f t="shared" si="17"/>
        <v>0</v>
      </c>
      <c r="I73" s="15">
        <f t="shared" si="1"/>
        <v>2.0049999999999999</v>
      </c>
      <c r="J73" s="1"/>
      <c r="K73" s="30"/>
      <c r="L73" s="23"/>
      <c r="M73" s="36"/>
    </row>
    <row r="74" spans="1:13" ht="20.399999999999999" x14ac:dyDescent="0.3">
      <c r="A74" s="65"/>
      <c r="B74" s="57"/>
      <c r="C74" s="58" t="s">
        <v>18</v>
      </c>
      <c r="D74" s="64">
        <f t="shared" si="17"/>
        <v>350.4</v>
      </c>
      <c r="E74" s="64">
        <f t="shared" si="17"/>
        <v>651.4</v>
      </c>
      <c r="F74" s="38">
        <f t="shared" si="18"/>
        <v>351.11599999999999</v>
      </c>
      <c r="G74" s="64">
        <f t="shared" si="17"/>
        <v>400</v>
      </c>
      <c r="H74" s="64">
        <f t="shared" si="17"/>
        <v>400</v>
      </c>
      <c r="I74" s="15">
        <f t="shared" si="1"/>
        <v>2152.9160000000002</v>
      </c>
      <c r="J74" s="1"/>
      <c r="K74" s="30"/>
      <c r="L74" s="24"/>
      <c r="M74" s="36"/>
    </row>
    <row r="75" spans="1:13" ht="20.399999999999999" x14ac:dyDescent="0.3">
      <c r="A75" s="65"/>
      <c r="B75" s="57"/>
      <c r="C75" s="58" t="s">
        <v>19</v>
      </c>
      <c r="D75" s="64">
        <f t="shared" si="17"/>
        <v>0</v>
      </c>
      <c r="E75" s="64">
        <f t="shared" si="17"/>
        <v>0</v>
      </c>
      <c r="F75" s="38">
        <f t="shared" si="18"/>
        <v>0</v>
      </c>
      <c r="G75" s="64">
        <f t="shared" si="17"/>
        <v>0</v>
      </c>
      <c r="H75" s="64">
        <f t="shared" si="17"/>
        <v>0</v>
      </c>
      <c r="I75" s="15">
        <f t="shared" si="1"/>
        <v>0</v>
      </c>
      <c r="J75" s="1"/>
      <c r="K75" s="30"/>
      <c r="L75" s="23"/>
      <c r="M75" s="36"/>
    </row>
    <row r="76" spans="1:13" ht="21" x14ac:dyDescent="0.3">
      <c r="A76" s="66"/>
      <c r="B76" s="52"/>
      <c r="C76" s="58" t="s">
        <v>20</v>
      </c>
      <c r="D76" s="64">
        <f t="shared" si="17"/>
        <v>0</v>
      </c>
      <c r="E76" s="64">
        <f t="shared" si="17"/>
        <v>0</v>
      </c>
      <c r="F76" s="38">
        <f t="shared" si="18"/>
        <v>0</v>
      </c>
      <c r="G76" s="64">
        <f t="shared" si="17"/>
        <v>0</v>
      </c>
      <c r="H76" s="64">
        <f t="shared" si="17"/>
        <v>0</v>
      </c>
      <c r="I76" s="15">
        <f t="shared" ref="I76:I142" si="19">SUM(D76:H76)</f>
        <v>0</v>
      </c>
      <c r="J76" s="1"/>
      <c r="K76" s="29"/>
      <c r="L76" s="31"/>
      <c r="M76" s="35"/>
    </row>
    <row r="77" spans="1:13" ht="20.399999999999999" x14ac:dyDescent="0.3">
      <c r="A77" s="56" t="s">
        <v>31</v>
      </c>
      <c r="B77" s="48" t="s">
        <v>85</v>
      </c>
      <c r="C77" s="56" t="s">
        <v>9</v>
      </c>
      <c r="D77" s="15">
        <f>D78+D79+D80+D81+D82</f>
        <v>1950.3</v>
      </c>
      <c r="E77" s="15">
        <f t="shared" ref="E77:H77" si="20">E78+E79+E80+E81+E82</f>
        <v>1993.8</v>
      </c>
      <c r="F77" s="40">
        <f t="shared" si="20"/>
        <v>2433.886</v>
      </c>
      <c r="G77" s="15">
        <f t="shared" si="20"/>
        <v>2029.1</v>
      </c>
      <c r="H77" s="15">
        <f t="shared" si="20"/>
        <v>2142.6999999999998</v>
      </c>
      <c r="I77" s="15">
        <f t="shared" si="19"/>
        <v>10549.786</v>
      </c>
      <c r="J77" s="1"/>
      <c r="K77" s="30"/>
      <c r="L77" s="32"/>
      <c r="M77" s="36"/>
    </row>
    <row r="78" spans="1:13" ht="20.399999999999999" x14ac:dyDescent="0.3">
      <c r="A78" s="63" t="s">
        <v>32</v>
      </c>
      <c r="B78" s="57"/>
      <c r="C78" s="58" t="s">
        <v>16</v>
      </c>
      <c r="D78" s="11">
        <v>1950.3</v>
      </c>
      <c r="E78" s="11">
        <v>1993.8</v>
      </c>
      <c r="F78" s="37">
        <v>2333.886</v>
      </c>
      <c r="G78" s="11">
        <v>2029.1</v>
      </c>
      <c r="H78" s="11">
        <v>2142.6999999999998</v>
      </c>
      <c r="I78" s="15">
        <f t="shared" si="19"/>
        <v>10449.786</v>
      </c>
      <c r="J78" s="1"/>
      <c r="K78" s="30"/>
      <c r="L78" s="32"/>
      <c r="M78" s="36"/>
    </row>
    <row r="79" spans="1:13" ht="20.399999999999999" x14ac:dyDescent="0.3">
      <c r="A79" s="65"/>
      <c r="B79" s="57"/>
      <c r="C79" s="58" t="s">
        <v>17</v>
      </c>
      <c r="D79" s="11">
        <v>0</v>
      </c>
      <c r="E79" s="11">
        <v>0</v>
      </c>
      <c r="F79" s="37">
        <v>2.0049999999999999</v>
      </c>
      <c r="G79" s="11">
        <v>0</v>
      </c>
      <c r="H79" s="11">
        <v>0</v>
      </c>
      <c r="I79" s="15">
        <f t="shared" si="19"/>
        <v>2.0049999999999999</v>
      </c>
      <c r="J79" s="1"/>
      <c r="K79" s="30"/>
      <c r="L79" s="32"/>
      <c r="M79" s="36"/>
    </row>
    <row r="80" spans="1:13" ht="21" x14ac:dyDescent="0.3">
      <c r="A80" s="65"/>
      <c r="B80" s="57"/>
      <c r="C80" s="58" t="s">
        <v>18</v>
      </c>
      <c r="D80" s="11">
        <v>0</v>
      </c>
      <c r="E80" s="11">
        <v>0</v>
      </c>
      <c r="F80" s="37">
        <v>97.995000000000005</v>
      </c>
      <c r="G80" s="11">
        <v>0</v>
      </c>
      <c r="H80" s="11">
        <v>0</v>
      </c>
      <c r="I80" s="15">
        <f t="shared" si="19"/>
        <v>97.995000000000005</v>
      </c>
      <c r="J80" s="1"/>
      <c r="K80" s="29"/>
      <c r="L80" s="31"/>
      <c r="M80" s="35"/>
    </row>
    <row r="81" spans="1:13" ht="20.399999999999999" x14ac:dyDescent="0.3">
      <c r="A81" s="65"/>
      <c r="B81" s="57"/>
      <c r="C81" s="58" t="s">
        <v>19</v>
      </c>
      <c r="D81" s="11">
        <v>0</v>
      </c>
      <c r="E81" s="11">
        <v>0</v>
      </c>
      <c r="F81" s="37">
        <v>0</v>
      </c>
      <c r="G81" s="11">
        <v>0</v>
      </c>
      <c r="H81" s="11">
        <v>0</v>
      </c>
      <c r="I81" s="15">
        <f t="shared" si="19"/>
        <v>0</v>
      </c>
      <c r="J81" s="1"/>
      <c r="K81" s="30"/>
      <c r="L81" s="32"/>
      <c r="M81" s="36"/>
    </row>
    <row r="82" spans="1:13" ht="20.399999999999999" x14ac:dyDescent="0.3">
      <c r="A82" s="66"/>
      <c r="B82" s="52"/>
      <c r="C82" s="58" t="s">
        <v>20</v>
      </c>
      <c r="D82" s="11">
        <v>0</v>
      </c>
      <c r="E82" s="11">
        <v>0</v>
      </c>
      <c r="F82" s="37">
        <v>0</v>
      </c>
      <c r="G82" s="11">
        <v>0</v>
      </c>
      <c r="H82" s="11">
        <v>0</v>
      </c>
      <c r="I82" s="15">
        <f t="shared" si="19"/>
        <v>0</v>
      </c>
      <c r="J82" s="1"/>
      <c r="K82" s="30"/>
      <c r="L82" s="32"/>
      <c r="M82" s="36"/>
    </row>
    <row r="83" spans="1:13" ht="20.399999999999999" x14ac:dyDescent="0.3">
      <c r="A83" s="56" t="s">
        <v>33</v>
      </c>
      <c r="B83" s="48" t="s">
        <v>85</v>
      </c>
      <c r="C83" s="56" t="s">
        <v>9</v>
      </c>
      <c r="D83" s="15">
        <f>D84+D85+D86+D87+D88</f>
        <v>126.9</v>
      </c>
      <c r="E83" s="15">
        <f t="shared" ref="E83:H83" si="21">E84+E85+E86+E87+E88</f>
        <v>100</v>
      </c>
      <c r="F83" s="40">
        <f t="shared" si="21"/>
        <v>258.3</v>
      </c>
      <c r="G83" s="15">
        <f t="shared" si="21"/>
        <v>67</v>
      </c>
      <c r="H83" s="15">
        <f t="shared" si="21"/>
        <v>200</v>
      </c>
      <c r="I83" s="15">
        <f t="shared" si="19"/>
        <v>752.2</v>
      </c>
      <c r="J83" s="1"/>
      <c r="K83" s="30"/>
      <c r="L83" s="32"/>
      <c r="M83" s="36"/>
    </row>
    <row r="84" spans="1:13" ht="21" x14ac:dyDescent="0.3">
      <c r="A84" s="63" t="s">
        <v>34</v>
      </c>
      <c r="B84" s="57"/>
      <c r="C84" s="58" t="s">
        <v>16</v>
      </c>
      <c r="D84" s="11">
        <v>126.9</v>
      </c>
      <c r="E84" s="11">
        <v>2</v>
      </c>
      <c r="F84" s="37">
        <v>5.1790000000000003</v>
      </c>
      <c r="G84" s="11">
        <v>67</v>
      </c>
      <c r="H84" s="11">
        <v>200</v>
      </c>
      <c r="I84" s="15">
        <f t="shared" si="19"/>
        <v>401.07900000000001</v>
      </c>
      <c r="J84" s="1"/>
      <c r="K84" s="29"/>
      <c r="L84" s="31"/>
      <c r="M84" s="35"/>
    </row>
    <row r="85" spans="1:13" ht="20.399999999999999" x14ac:dyDescent="0.3">
      <c r="A85" s="65"/>
      <c r="B85" s="57"/>
      <c r="C85" s="58" t="s">
        <v>17</v>
      </c>
      <c r="D85" s="11">
        <v>0</v>
      </c>
      <c r="E85" s="11">
        <v>0</v>
      </c>
      <c r="F85" s="37">
        <v>0</v>
      </c>
      <c r="G85" s="11">
        <v>0</v>
      </c>
      <c r="H85" s="11">
        <v>0</v>
      </c>
      <c r="I85" s="15">
        <f t="shared" si="19"/>
        <v>0</v>
      </c>
      <c r="J85" s="1"/>
      <c r="K85" s="30"/>
      <c r="L85" s="32"/>
      <c r="M85" s="36"/>
    </row>
    <row r="86" spans="1:13" ht="18" x14ac:dyDescent="0.35">
      <c r="A86" s="65"/>
      <c r="B86" s="57"/>
      <c r="C86" s="58" t="s">
        <v>18</v>
      </c>
      <c r="D86" s="11">
        <v>0</v>
      </c>
      <c r="E86" s="11">
        <v>98</v>
      </c>
      <c r="F86" s="37">
        <v>253.12100000000001</v>
      </c>
      <c r="G86" s="11">
        <v>0</v>
      </c>
      <c r="H86" s="11">
        <v>0</v>
      </c>
      <c r="I86" s="15">
        <f t="shared" si="19"/>
        <v>351.12099999999998</v>
      </c>
      <c r="J86" s="1"/>
      <c r="K86" s="33"/>
      <c r="L86" s="34"/>
      <c r="M86" s="34"/>
    </row>
    <row r="87" spans="1:13" ht="18" x14ac:dyDescent="0.35">
      <c r="A87" s="65"/>
      <c r="B87" s="57"/>
      <c r="C87" s="58" t="s">
        <v>19</v>
      </c>
      <c r="D87" s="11">
        <v>0</v>
      </c>
      <c r="E87" s="11">
        <v>0</v>
      </c>
      <c r="F87" s="37">
        <v>0</v>
      </c>
      <c r="G87" s="11">
        <v>0</v>
      </c>
      <c r="H87" s="11">
        <v>0</v>
      </c>
      <c r="I87" s="15">
        <f t="shared" si="19"/>
        <v>0</v>
      </c>
      <c r="J87" s="1"/>
      <c r="K87" s="33"/>
      <c r="L87" s="34"/>
      <c r="M87" s="34"/>
    </row>
    <row r="88" spans="1:13" ht="18" x14ac:dyDescent="0.35">
      <c r="A88" s="66"/>
      <c r="B88" s="52"/>
      <c r="C88" s="58" t="s">
        <v>20</v>
      </c>
      <c r="D88" s="11">
        <v>0</v>
      </c>
      <c r="E88" s="11">
        <v>0</v>
      </c>
      <c r="F88" s="37">
        <v>0</v>
      </c>
      <c r="G88" s="11">
        <v>0</v>
      </c>
      <c r="H88" s="11">
        <v>0</v>
      </c>
      <c r="I88" s="15">
        <f t="shared" si="19"/>
        <v>0</v>
      </c>
      <c r="J88" s="1"/>
      <c r="K88" s="33"/>
      <c r="L88" s="34"/>
      <c r="M88" s="34"/>
    </row>
    <row r="89" spans="1:13" ht="18" x14ac:dyDescent="0.35">
      <c r="A89" s="56" t="s">
        <v>35</v>
      </c>
      <c r="B89" s="48" t="s">
        <v>86</v>
      </c>
      <c r="C89" s="56" t="s">
        <v>9</v>
      </c>
      <c r="D89" s="15">
        <f t="shared" ref="D89:H89" si="22">D90+D91+D92+D93+D94</f>
        <v>357.59999999999997</v>
      </c>
      <c r="E89" s="15">
        <f t="shared" si="22"/>
        <v>669.6</v>
      </c>
      <c r="F89" s="40">
        <f t="shared" si="22"/>
        <v>361.14</v>
      </c>
      <c r="G89" s="15">
        <f t="shared" si="22"/>
        <v>608.20000000000005</v>
      </c>
      <c r="H89" s="15">
        <f t="shared" si="22"/>
        <v>612.4</v>
      </c>
      <c r="I89" s="15">
        <f t="shared" si="19"/>
        <v>2608.94</v>
      </c>
      <c r="J89" s="1"/>
      <c r="K89" s="33"/>
      <c r="L89" s="34"/>
      <c r="M89" s="34"/>
    </row>
    <row r="90" spans="1:13" ht="18" x14ac:dyDescent="0.35">
      <c r="A90" s="48" t="s">
        <v>36</v>
      </c>
      <c r="B90" s="57"/>
      <c r="C90" s="58" t="s">
        <v>16</v>
      </c>
      <c r="D90" s="11">
        <v>7.2</v>
      </c>
      <c r="E90" s="11">
        <v>116.2</v>
      </c>
      <c r="F90" s="37">
        <v>361.14</v>
      </c>
      <c r="G90" s="11">
        <v>208.2</v>
      </c>
      <c r="H90" s="11">
        <v>212.4</v>
      </c>
      <c r="I90" s="15">
        <f t="shared" si="19"/>
        <v>905.14</v>
      </c>
      <c r="J90" s="1"/>
      <c r="K90" s="33"/>
      <c r="L90" s="34"/>
      <c r="M90" s="34"/>
    </row>
    <row r="91" spans="1:13" ht="18" x14ac:dyDescent="0.35">
      <c r="A91" s="57"/>
      <c r="B91" s="57"/>
      <c r="C91" s="58" t="s">
        <v>17</v>
      </c>
      <c r="D91" s="11">
        <v>0</v>
      </c>
      <c r="E91" s="11">
        <v>0</v>
      </c>
      <c r="F91" s="37">
        <v>0</v>
      </c>
      <c r="G91" s="11">
        <v>0</v>
      </c>
      <c r="H91" s="11">
        <v>0</v>
      </c>
      <c r="I91" s="15">
        <f t="shared" si="19"/>
        <v>0</v>
      </c>
      <c r="J91" s="1"/>
      <c r="K91" s="34"/>
      <c r="L91" s="34"/>
      <c r="M91" s="34"/>
    </row>
    <row r="92" spans="1:13" ht="18" x14ac:dyDescent="0.35">
      <c r="A92" s="57"/>
      <c r="B92" s="57"/>
      <c r="C92" s="58" t="s">
        <v>18</v>
      </c>
      <c r="D92" s="11">
        <v>350.4</v>
      </c>
      <c r="E92" s="11">
        <v>553.4</v>
      </c>
      <c r="F92" s="37">
        <v>0</v>
      </c>
      <c r="G92" s="11">
        <v>400</v>
      </c>
      <c r="H92" s="11">
        <v>400</v>
      </c>
      <c r="I92" s="15">
        <f t="shared" si="19"/>
        <v>1703.8</v>
      </c>
      <c r="J92" s="1"/>
      <c r="K92" s="34"/>
      <c r="L92" s="34"/>
      <c r="M92" s="34"/>
    </row>
    <row r="93" spans="1:13" ht="18" x14ac:dyDescent="0.35">
      <c r="A93" s="57"/>
      <c r="B93" s="57"/>
      <c r="C93" s="58" t="s">
        <v>19</v>
      </c>
      <c r="D93" s="11">
        <v>0</v>
      </c>
      <c r="E93" s="11">
        <v>0</v>
      </c>
      <c r="F93" s="37">
        <v>0</v>
      </c>
      <c r="G93" s="11">
        <v>0</v>
      </c>
      <c r="H93" s="11">
        <v>0</v>
      </c>
      <c r="I93" s="15">
        <f t="shared" si="19"/>
        <v>0</v>
      </c>
      <c r="J93" s="1"/>
      <c r="K93" s="34"/>
      <c r="L93" s="34"/>
      <c r="M93" s="34"/>
    </row>
    <row r="94" spans="1:13" ht="18" x14ac:dyDescent="0.35">
      <c r="A94" s="52"/>
      <c r="B94" s="52"/>
      <c r="C94" s="58" t="s">
        <v>20</v>
      </c>
      <c r="D94" s="11">
        <v>0</v>
      </c>
      <c r="E94" s="11">
        <v>0</v>
      </c>
      <c r="F94" s="37">
        <v>0</v>
      </c>
      <c r="G94" s="11">
        <v>0</v>
      </c>
      <c r="H94" s="11">
        <v>0</v>
      </c>
      <c r="I94" s="15">
        <f t="shared" si="19"/>
        <v>0</v>
      </c>
      <c r="J94" s="1"/>
      <c r="K94" s="34"/>
      <c r="L94" s="34"/>
      <c r="M94" s="2"/>
    </row>
    <row r="95" spans="1:13" ht="18" x14ac:dyDescent="0.35">
      <c r="A95" s="56" t="s">
        <v>74</v>
      </c>
      <c r="B95" s="48" t="s">
        <v>85</v>
      </c>
      <c r="C95" s="56" t="s">
        <v>9</v>
      </c>
      <c r="D95" s="15">
        <f t="shared" ref="D95:H95" si="23">D96+D97+D98+D99+D100</f>
        <v>0</v>
      </c>
      <c r="E95" s="15">
        <f t="shared" si="23"/>
        <v>0</v>
      </c>
      <c r="F95" s="40">
        <f t="shared" si="23"/>
        <v>0</v>
      </c>
      <c r="G95" s="15">
        <f t="shared" si="23"/>
        <v>0</v>
      </c>
      <c r="H95" s="15">
        <f t="shared" si="23"/>
        <v>0</v>
      </c>
      <c r="I95" s="15">
        <f t="shared" ref="I95:I106" si="24">SUM(D95:H95)</f>
        <v>0</v>
      </c>
      <c r="J95" s="1"/>
      <c r="K95" s="34"/>
      <c r="L95" s="34"/>
      <c r="M95" s="2"/>
    </row>
    <row r="96" spans="1:13" ht="18" x14ac:dyDescent="0.35">
      <c r="A96" s="63" t="s">
        <v>84</v>
      </c>
      <c r="B96" s="57"/>
      <c r="C96" s="58" t="s">
        <v>16</v>
      </c>
      <c r="D96" s="11">
        <v>0</v>
      </c>
      <c r="E96" s="11">
        <v>0</v>
      </c>
      <c r="F96" s="37">
        <v>0</v>
      </c>
      <c r="G96" s="11">
        <v>0</v>
      </c>
      <c r="H96" s="11">
        <v>0</v>
      </c>
      <c r="I96" s="15">
        <f t="shared" si="24"/>
        <v>0</v>
      </c>
      <c r="J96" s="1"/>
      <c r="K96" s="34"/>
      <c r="L96" s="34"/>
      <c r="M96" s="2"/>
    </row>
    <row r="97" spans="1:13" ht="18" x14ac:dyDescent="0.35">
      <c r="A97" s="65"/>
      <c r="B97" s="57"/>
      <c r="C97" s="58" t="s">
        <v>17</v>
      </c>
      <c r="D97" s="11">
        <v>0</v>
      </c>
      <c r="E97" s="11">
        <v>0</v>
      </c>
      <c r="F97" s="37">
        <v>0</v>
      </c>
      <c r="G97" s="11">
        <v>0</v>
      </c>
      <c r="H97" s="11">
        <v>0</v>
      </c>
      <c r="I97" s="15">
        <f t="shared" si="24"/>
        <v>0</v>
      </c>
      <c r="J97" s="1"/>
      <c r="K97" s="34"/>
      <c r="L97" s="34"/>
      <c r="M97" s="2"/>
    </row>
    <row r="98" spans="1:13" ht="18" x14ac:dyDescent="0.35">
      <c r="A98" s="65"/>
      <c r="B98" s="57"/>
      <c r="C98" s="58" t="s">
        <v>18</v>
      </c>
      <c r="D98" s="11">
        <v>0</v>
      </c>
      <c r="E98" s="11">
        <v>0</v>
      </c>
      <c r="F98" s="37">
        <v>0</v>
      </c>
      <c r="G98" s="11">
        <v>0</v>
      </c>
      <c r="H98" s="11">
        <v>0</v>
      </c>
      <c r="I98" s="15">
        <f t="shared" si="24"/>
        <v>0</v>
      </c>
      <c r="J98" s="1"/>
      <c r="K98" s="34"/>
      <c r="L98" s="34"/>
      <c r="M98" s="2"/>
    </row>
    <row r="99" spans="1:13" ht="18" x14ac:dyDescent="0.35">
      <c r="A99" s="65"/>
      <c r="B99" s="57"/>
      <c r="C99" s="58" t="s">
        <v>19</v>
      </c>
      <c r="D99" s="11">
        <v>0</v>
      </c>
      <c r="E99" s="11">
        <v>0</v>
      </c>
      <c r="F99" s="37">
        <v>0</v>
      </c>
      <c r="G99" s="11">
        <v>0</v>
      </c>
      <c r="H99" s="11">
        <v>0</v>
      </c>
      <c r="I99" s="15">
        <f t="shared" si="24"/>
        <v>0</v>
      </c>
      <c r="J99" s="1"/>
      <c r="K99" s="34"/>
      <c r="L99" s="34"/>
      <c r="M99" s="2"/>
    </row>
    <row r="100" spans="1:13" ht="18" x14ac:dyDescent="0.35">
      <c r="A100" s="66"/>
      <c r="B100" s="52"/>
      <c r="C100" s="58" t="s">
        <v>20</v>
      </c>
      <c r="D100" s="11">
        <v>0</v>
      </c>
      <c r="E100" s="11">
        <v>0</v>
      </c>
      <c r="F100" s="37">
        <v>0</v>
      </c>
      <c r="G100" s="11">
        <v>0</v>
      </c>
      <c r="H100" s="11">
        <v>0</v>
      </c>
      <c r="I100" s="15">
        <f t="shared" si="24"/>
        <v>0</v>
      </c>
      <c r="J100" s="1"/>
      <c r="K100" s="34"/>
      <c r="L100" s="34"/>
      <c r="M100" s="2"/>
    </row>
    <row r="101" spans="1:13" ht="18" x14ac:dyDescent="0.3">
      <c r="A101" s="56" t="s">
        <v>83</v>
      </c>
      <c r="B101" s="48" t="s">
        <v>85</v>
      </c>
      <c r="C101" s="56" t="s">
        <v>9</v>
      </c>
      <c r="D101" s="15">
        <f t="shared" ref="D101:H101" si="25">D102+D103+D104+D105+D106</f>
        <v>0</v>
      </c>
      <c r="E101" s="15">
        <f t="shared" si="25"/>
        <v>0</v>
      </c>
      <c r="F101" s="40">
        <f t="shared" si="25"/>
        <v>0</v>
      </c>
      <c r="G101" s="15">
        <f t="shared" si="25"/>
        <v>43</v>
      </c>
      <c r="H101" s="15">
        <f t="shared" si="25"/>
        <v>0</v>
      </c>
      <c r="I101" s="15">
        <f t="shared" si="24"/>
        <v>43</v>
      </c>
      <c r="J101" s="1"/>
    </row>
    <row r="102" spans="1:13" ht="18" x14ac:dyDescent="0.3">
      <c r="A102" s="63" t="s">
        <v>75</v>
      </c>
      <c r="B102" s="57"/>
      <c r="C102" s="58" t="s">
        <v>16</v>
      </c>
      <c r="D102" s="11">
        <v>0</v>
      </c>
      <c r="E102" s="11">
        <v>0</v>
      </c>
      <c r="F102" s="37">
        <v>0</v>
      </c>
      <c r="G102" s="11">
        <v>43</v>
      </c>
      <c r="H102" s="11">
        <v>0</v>
      </c>
      <c r="I102" s="15">
        <f t="shared" si="24"/>
        <v>43</v>
      </c>
      <c r="J102" s="1"/>
    </row>
    <row r="103" spans="1:13" ht="18" x14ac:dyDescent="0.3">
      <c r="A103" s="65"/>
      <c r="B103" s="57"/>
      <c r="C103" s="58" t="s">
        <v>17</v>
      </c>
      <c r="D103" s="11">
        <v>0</v>
      </c>
      <c r="E103" s="11">
        <v>0</v>
      </c>
      <c r="F103" s="37">
        <v>0</v>
      </c>
      <c r="G103" s="11">
        <v>0</v>
      </c>
      <c r="H103" s="11">
        <v>0</v>
      </c>
      <c r="I103" s="15">
        <f t="shared" si="24"/>
        <v>0</v>
      </c>
      <c r="J103" s="1"/>
    </row>
    <row r="104" spans="1:13" ht="18" x14ac:dyDescent="0.3">
      <c r="A104" s="65"/>
      <c r="B104" s="57"/>
      <c r="C104" s="58" t="s">
        <v>18</v>
      </c>
      <c r="D104" s="11">
        <v>0</v>
      </c>
      <c r="E104" s="11">
        <v>0</v>
      </c>
      <c r="F104" s="37">
        <v>0</v>
      </c>
      <c r="G104" s="11">
        <v>0</v>
      </c>
      <c r="H104" s="11">
        <v>0</v>
      </c>
      <c r="I104" s="15">
        <f t="shared" si="24"/>
        <v>0</v>
      </c>
      <c r="J104" s="1"/>
    </row>
    <row r="105" spans="1:13" ht="18" x14ac:dyDescent="0.3">
      <c r="A105" s="65"/>
      <c r="B105" s="57"/>
      <c r="C105" s="58" t="s">
        <v>19</v>
      </c>
      <c r="D105" s="11">
        <v>0</v>
      </c>
      <c r="E105" s="11">
        <v>0</v>
      </c>
      <c r="F105" s="37">
        <v>0</v>
      </c>
      <c r="G105" s="11">
        <v>0</v>
      </c>
      <c r="H105" s="11">
        <v>0</v>
      </c>
      <c r="I105" s="15">
        <f t="shared" si="24"/>
        <v>0</v>
      </c>
      <c r="J105" s="1"/>
    </row>
    <row r="106" spans="1:13" ht="18" x14ac:dyDescent="0.3">
      <c r="A106" s="66"/>
      <c r="B106" s="52"/>
      <c r="C106" s="58" t="s">
        <v>20</v>
      </c>
      <c r="D106" s="11">
        <v>0</v>
      </c>
      <c r="E106" s="11">
        <v>0</v>
      </c>
      <c r="F106" s="37">
        <v>0</v>
      </c>
      <c r="G106" s="11">
        <v>0</v>
      </c>
      <c r="H106" s="11">
        <v>0</v>
      </c>
      <c r="I106" s="15">
        <f t="shared" si="24"/>
        <v>0</v>
      </c>
      <c r="J106" s="1"/>
    </row>
    <row r="107" spans="1:13" ht="21" x14ac:dyDescent="0.3">
      <c r="A107" s="56" t="s">
        <v>37</v>
      </c>
      <c r="B107" s="48" t="s">
        <v>85</v>
      </c>
      <c r="C107" s="56" t="s">
        <v>9</v>
      </c>
      <c r="D107" s="15">
        <f>D108+D109+D110+D111+D112</f>
        <v>9.8000000000000007</v>
      </c>
      <c r="E107" s="15">
        <v>0</v>
      </c>
      <c r="F107" s="40">
        <f t="shared" ref="F107:H107" si="26">F108+F109+F110+F111+F112</f>
        <v>1210</v>
      </c>
      <c r="G107" s="15">
        <f t="shared" si="26"/>
        <v>60</v>
      </c>
      <c r="H107" s="15">
        <f t="shared" si="26"/>
        <v>60</v>
      </c>
      <c r="I107" s="15">
        <f t="shared" si="19"/>
        <v>1339.8</v>
      </c>
      <c r="J107" s="1"/>
      <c r="K107" s="35"/>
    </row>
    <row r="108" spans="1:13" ht="21" x14ac:dyDescent="0.3">
      <c r="A108" s="63" t="s">
        <v>98</v>
      </c>
      <c r="B108" s="57"/>
      <c r="C108" s="58" t="s">
        <v>16</v>
      </c>
      <c r="D108" s="11">
        <f>D114+D120</f>
        <v>9.8000000000000007</v>
      </c>
      <c r="E108" s="11">
        <v>0</v>
      </c>
      <c r="F108" s="37">
        <f t="shared" ref="F108:H108" si="27">F114+F120</f>
        <v>34</v>
      </c>
      <c r="G108" s="11">
        <f t="shared" si="27"/>
        <v>60</v>
      </c>
      <c r="H108" s="11">
        <f t="shared" si="27"/>
        <v>60</v>
      </c>
      <c r="I108" s="15">
        <f t="shared" si="19"/>
        <v>163.80000000000001</v>
      </c>
      <c r="J108" s="1"/>
      <c r="K108" s="35"/>
    </row>
    <row r="109" spans="1:13" ht="20.399999999999999" x14ac:dyDescent="0.3">
      <c r="A109" s="65"/>
      <c r="B109" s="57"/>
      <c r="C109" s="58" t="s">
        <v>17</v>
      </c>
      <c r="D109" s="11">
        <v>0</v>
      </c>
      <c r="E109" s="11">
        <v>0</v>
      </c>
      <c r="F109" s="37">
        <v>0</v>
      </c>
      <c r="G109" s="11">
        <v>0</v>
      </c>
      <c r="H109" s="11">
        <v>0</v>
      </c>
      <c r="I109" s="15">
        <f t="shared" si="19"/>
        <v>0</v>
      </c>
      <c r="J109" s="1"/>
      <c r="K109" s="36"/>
    </row>
    <row r="110" spans="1:13" ht="21" x14ac:dyDescent="0.3">
      <c r="A110" s="65"/>
      <c r="B110" s="57"/>
      <c r="C110" s="58" t="s">
        <v>18</v>
      </c>
      <c r="D110" s="11">
        <v>0</v>
      </c>
      <c r="E110" s="11">
        <v>0</v>
      </c>
      <c r="F110" s="37">
        <f>F116+F122</f>
        <v>1176</v>
      </c>
      <c r="G110" s="11">
        <v>0</v>
      </c>
      <c r="H110" s="11">
        <v>0</v>
      </c>
      <c r="I110" s="15">
        <f t="shared" si="19"/>
        <v>1176</v>
      </c>
      <c r="J110" s="1"/>
      <c r="K110" s="35"/>
    </row>
    <row r="111" spans="1:13" ht="20.399999999999999" x14ac:dyDescent="0.3">
      <c r="A111" s="65"/>
      <c r="B111" s="57"/>
      <c r="C111" s="58" t="s">
        <v>19</v>
      </c>
      <c r="D111" s="11">
        <v>0</v>
      </c>
      <c r="E111" s="11">
        <v>0</v>
      </c>
      <c r="F111" s="37">
        <v>0</v>
      </c>
      <c r="G111" s="11">
        <v>0</v>
      </c>
      <c r="H111" s="11">
        <v>0</v>
      </c>
      <c r="I111" s="15">
        <f t="shared" si="19"/>
        <v>0</v>
      </c>
      <c r="J111" s="1"/>
      <c r="K111" s="36"/>
    </row>
    <row r="112" spans="1:13" ht="20.399999999999999" x14ac:dyDescent="0.3">
      <c r="A112" s="66"/>
      <c r="B112" s="52"/>
      <c r="C112" s="58" t="s">
        <v>20</v>
      </c>
      <c r="D112" s="11">
        <v>0</v>
      </c>
      <c r="E112" s="11">
        <v>0</v>
      </c>
      <c r="F112" s="37">
        <v>0</v>
      </c>
      <c r="G112" s="11">
        <v>0</v>
      </c>
      <c r="H112" s="11">
        <v>0</v>
      </c>
      <c r="I112" s="15">
        <f t="shared" si="19"/>
        <v>0</v>
      </c>
      <c r="J112" s="1"/>
      <c r="K112" s="36"/>
    </row>
    <row r="113" spans="1:11" ht="20.399999999999999" x14ac:dyDescent="0.3">
      <c r="A113" s="56" t="s">
        <v>38</v>
      </c>
      <c r="B113" s="48" t="s">
        <v>85</v>
      </c>
      <c r="C113" s="56" t="s">
        <v>9</v>
      </c>
      <c r="D113" s="15">
        <f>D114+D115+D116+D117+D118</f>
        <v>9.8000000000000007</v>
      </c>
      <c r="E113" s="15">
        <f t="shared" ref="E113:H113" si="28">E114+E115+E116+E117+E118</f>
        <v>0</v>
      </c>
      <c r="F113" s="40">
        <f t="shared" si="28"/>
        <v>10</v>
      </c>
      <c r="G113" s="15">
        <f t="shared" si="28"/>
        <v>30</v>
      </c>
      <c r="H113" s="15">
        <f t="shared" si="28"/>
        <v>30</v>
      </c>
      <c r="I113" s="15">
        <f t="shared" si="19"/>
        <v>79.8</v>
      </c>
      <c r="J113" s="1"/>
      <c r="K113" s="36"/>
    </row>
    <row r="114" spans="1:11" ht="20.399999999999999" x14ac:dyDescent="0.3">
      <c r="A114" s="63" t="s">
        <v>39</v>
      </c>
      <c r="B114" s="57"/>
      <c r="C114" s="58" t="s">
        <v>16</v>
      </c>
      <c r="D114" s="11">
        <v>9.8000000000000007</v>
      </c>
      <c r="E114" s="11">
        <v>0</v>
      </c>
      <c r="F114" s="37">
        <v>10</v>
      </c>
      <c r="G114" s="11">
        <v>30</v>
      </c>
      <c r="H114" s="11">
        <v>30</v>
      </c>
      <c r="I114" s="15">
        <f t="shared" si="19"/>
        <v>79.8</v>
      </c>
      <c r="J114" s="1"/>
      <c r="K114" s="36"/>
    </row>
    <row r="115" spans="1:11" ht="20.399999999999999" x14ac:dyDescent="0.3">
      <c r="A115" s="65"/>
      <c r="B115" s="57"/>
      <c r="C115" s="58" t="s">
        <v>17</v>
      </c>
      <c r="D115" s="11">
        <v>0</v>
      </c>
      <c r="E115" s="11">
        <v>0</v>
      </c>
      <c r="F115" s="37">
        <v>0</v>
      </c>
      <c r="G115" s="11">
        <v>0</v>
      </c>
      <c r="H115" s="11">
        <v>0</v>
      </c>
      <c r="I115" s="15">
        <f t="shared" si="19"/>
        <v>0</v>
      </c>
      <c r="J115" s="1"/>
      <c r="K115" s="36"/>
    </row>
    <row r="116" spans="1:11" ht="18" x14ac:dyDescent="0.3">
      <c r="A116" s="65"/>
      <c r="B116" s="57"/>
      <c r="C116" s="58" t="s">
        <v>18</v>
      </c>
      <c r="D116" s="11">
        <v>0</v>
      </c>
      <c r="E116" s="11">
        <v>0</v>
      </c>
      <c r="F116" s="37">
        <v>0</v>
      </c>
      <c r="G116" s="11">
        <v>0</v>
      </c>
      <c r="H116" s="11">
        <v>0</v>
      </c>
      <c r="I116" s="15">
        <f t="shared" si="19"/>
        <v>0</v>
      </c>
      <c r="J116" s="1"/>
    </row>
    <row r="117" spans="1:11" ht="18" x14ac:dyDescent="0.3">
      <c r="A117" s="65"/>
      <c r="B117" s="57"/>
      <c r="C117" s="58" t="s">
        <v>19</v>
      </c>
      <c r="D117" s="11">
        <v>0</v>
      </c>
      <c r="E117" s="11">
        <v>0</v>
      </c>
      <c r="F117" s="37">
        <v>0</v>
      </c>
      <c r="G117" s="11">
        <v>0</v>
      </c>
      <c r="H117" s="11">
        <v>0</v>
      </c>
      <c r="I117" s="15">
        <f t="shared" si="19"/>
        <v>0</v>
      </c>
      <c r="J117" s="1"/>
    </row>
    <row r="118" spans="1:11" ht="18" x14ac:dyDescent="0.3">
      <c r="A118" s="66"/>
      <c r="B118" s="52"/>
      <c r="C118" s="58" t="s">
        <v>20</v>
      </c>
      <c r="D118" s="11">
        <v>0</v>
      </c>
      <c r="E118" s="11">
        <v>0</v>
      </c>
      <c r="F118" s="37">
        <v>0</v>
      </c>
      <c r="G118" s="11">
        <v>0</v>
      </c>
      <c r="H118" s="11">
        <v>0</v>
      </c>
      <c r="I118" s="15">
        <f t="shared" si="19"/>
        <v>0</v>
      </c>
      <c r="J118" s="1"/>
    </row>
    <row r="119" spans="1:11" ht="18" x14ac:dyDescent="0.3">
      <c r="A119" s="56" t="s">
        <v>40</v>
      </c>
      <c r="B119" s="48" t="s">
        <v>85</v>
      </c>
      <c r="C119" s="56" t="s">
        <v>9</v>
      </c>
      <c r="D119" s="15">
        <f>D120+D121+D122+D123+D124</f>
        <v>0</v>
      </c>
      <c r="E119" s="15">
        <f t="shared" ref="E119:H119" si="29">E120+E121+E122+E123+E124</f>
        <v>0</v>
      </c>
      <c r="F119" s="40">
        <f t="shared" si="29"/>
        <v>1200</v>
      </c>
      <c r="G119" s="15">
        <f t="shared" si="29"/>
        <v>30</v>
      </c>
      <c r="H119" s="15">
        <f t="shared" si="29"/>
        <v>30</v>
      </c>
      <c r="I119" s="15">
        <f t="shared" si="19"/>
        <v>1260</v>
      </c>
      <c r="J119" s="1"/>
    </row>
    <row r="120" spans="1:11" ht="18" x14ac:dyDescent="0.3">
      <c r="A120" s="63" t="s">
        <v>41</v>
      </c>
      <c r="B120" s="57"/>
      <c r="C120" s="58" t="s">
        <v>16</v>
      </c>
      <c r="D120" s="64">
        <v>0</v>
      </c>
      <c r="E120" s="64">
        <v>0</v>
      </c>
      <c r="F120" s="38">
        <v>24</v>
      </c>
      <c r="G120" s="64">
        <v>30</v>
      </c>
      <c r="H120" s="64">
        <v>30</v>
      </c>
      <c r="I120" s="15">
        <f t="shared" si="19"/>
        <v>84</v>
      </c>
      <c r="J120" s="1"/>
    </row>
    <row r="121" spans="1:11" ht="18" x14ac:dyDescent="0.3">
      <c r="A121" s="65"/>
      <c r="B121" s="57"/>
      <c r="C121" s="58" t="s">
        <v>17</v>
      </c>
      <c r="D121" s="64">
        <v>0</v>
      </c>
      <c r="E121" s="64">
        <v>0</v>
      </c>
      <c r="F121" s="38">
        <v>0</v>
      </c>
      <c r="G121" s="64">
        <v>0</v>
      </c>
      <c r="H121" s="64">
        <v>0</v>
      </c>
      <c r="I121" s="15">
        <f t="shared" si="19"/>
        <v>0</v>
      </c>
      <c r="J121" s="1"/>
    </row>
    <row r="122" spans="1:11" ht="18" x14ac:dyDescent="0.3">
      <c r="A122" s="65"/>
      <c r="B122" s="57"/>
      <c r="C122" s="58" t="s">
        <v>18</v>
      </c>
      <c r="D122" s="64">
        <v>0</v>
      </c>
      <c r="E122" s="64">
        <v>0</v>
      </c>
      <c r="F122" s="38">
        <v>1176</v>
      </c>
      <c r="G122" s="64">
        <v>0</v>
      </c>
      <c r="H122" s="64">
        <v>0</v>
      </c>
      <c r="I122" s="15">
        <f t="shared" si="19"/>
        <v>1176</v>
      </c>
      <c r="J122" s="1"/>
    </row>
    <row r="123" spans="1:11" ht="18" x14ac:dyDescent="0.3">
      <c r="A123" s="65"/>
      <c r="B123" s="57"/>
      <c r="C123" s="58" t="s">
        <v>19</v>
      </c>
      <c r="D123" s="64">
        <v>0</v>
      </c>
      <c r="E123" s="64">
        <v>0</v>
      </c>
      <c r="F123" s="38">
        <v>0</v>
      </c>
      <c r="G123" s="64">
        <v>0</v>
      </c>
      <c r="H123" s="64">
        <v>0</v>
      </c>
      <c r="I123" s="15">
        <f t="shared" si="19"/>
        <v>0</v>
      </c>
      <c r="J123" s="1"/>
    </row>
    <row r="124" spans="1:11" ht="18" x14ac:dyDescent="0.3">
      <c r="A124" s="66"/>
      <c r="B124" s="52"/>
      <c r="C124" s="58" t="s">
        <v>20</v>
      </c>
      <c r="D124" s="64">
        <v>0</v>
      </c>
      <c r="E124" s="64">
        <v>0</v>
      </c>
      <c r="F124" s="38">
        <v>0</v>
      </c>
      <c r="G124" s="64">
        <v>0</v>
      </c>
      <c r="H124" s="64">
        <v>0</v>
      </c>
      <c r="I124" s="15">
        <f t="shared" si="19"/>
        <v>0</v>
      </c>
      <c r="J124" s="1"/>
    </row>
    <row r="125" spans="1:11" ht="21" x14ac:dyDescent="0.3">
      <c r="A125" s="56" t="s">
        <v>42</v>
      </c>
      <c r="B125" s="48" t="s">
        <v>85</v>
      </c>
      <c r="C125" s="56" t="s">
        <v>9</v>
      </c>
      <c r="D125" s="15">
        <f>D126+D127+D128+D129+D130</f>
        <v>80.3</v>
      </c>
      <c r="E125" s="15">
        <f t="shared" ref="E125:H125" si="30">E126+E127+E128+E129+E130</f>
        <v>97.3</v>
      </c>
      <c r="F125" s="40">
        <f t="shared" si="30"/>
        <v>192.91200000000001</v>
      </c>
      <c r="G125" s="15">
        <f t="shared" si="30"/>
        <v>400.5</v>
      </c>
      <c r="H125" s="15">
        <f t="shared" si="30"/>
        <v>400.5</v>
      </c>
      <c r="I125" s="15">
        <f t="shared" si="19"/>
        <v>1171.5119999999999</v>
      </c>
      <c r="J125" s="1"/>
      <c r="K125" s="35"/>
    </row>
    <row r="126" spans="1:11" ht="21" x14ac:dyDescent="0.3">
      <c r="A126" s="63" t="s">
        <v>97</v>
      </c>
      <c r="B126" s="57"/>
      <c r="C126" s="58" t="s">
        <v>16</v>
      </c>
      <c r="D126" s="11">
        <f>D132+D138</f>
        <v>80.3</v>
      </c>
      <c r="E126" s="11">
        <f t="shared" ref="E126:H130" si="31">E132+E138</f>
        <v>97.3</v>
      </c>
      <c r="F126" s="37">
        <f t="shared" si="31"/>
        <v>192.91200000000001</v>
      </c>
      <c r="G126" s="11">
        <f t="shared" si="31"/>
        <v>400.5</v>
      </c>
      <c r="H126" s="11">
        <f t="shared" si="31"/>
        <v>400.5</v>
      </c>
      <c r="I126" s="15">
        <f t="shared" si="19"/>
        <v>1171.5119999999999</v>
      </c>
      <c r="J126" s="1"/>
      <c r="K126" s="35"/>
    </row>
    <row r="127" spans="1:11" ht="20.399999999999999" x14ac:dyDescent="0.3">
      <c r="A127" s="65"/>
      <c r="B127" s="57"/>
      <c r="C127" s="58" t="s">
        <v>17</v>
      </c>
      <c r="D127" s="11">
        <f t="shared" ref="D127:H130" si="32">D133+D139</f>
        <v>0</v>
      </c>
      <c r="E127" s="11">
        <f t="shared" si="31"/>
        <v>0</v>
      </c>
      <c r="F127" s="37">
        <f t="shared" si="32"/>
        <v>0</v>
      </c>
      <c r="G127" s="11">
        <f t="shared" si="32"/>
        <v>0</v>
      </c>
      <c r="H127" s="11">
        <f t="shared" si="32"/>
        <v>0</v>
      </c>
      <c r="I127" s="15">
        <f t="shared" si="19"/>
        <v>0</v>
      </c>
      <c r="J127" s="1"/>
      <c r="K127" s="36"/>
    </row>
    <row r="128" spans="1:11" ht="21" x14ac:dyDescent="0.3">
      <c r="A128" s="65"/>
      <c r="B128" s="57"/>
      <c r="C128" s="58" t="s">
        <v>18</v>
      </c>
      <c r="D128" s="11">
        <f t="shared" si="32"/>
        <v>0</v>
      </c>
      <c r="E128" s="11">
        <f t="shared" si="31"/>
        <v>0</v>
      </c>
      <c r="F128" s="37">
        <f t="shared" si="32"/>
        <v>0</v>
      </c>
      <c r="G128" s="11">
        <f t="shared" si="32"/>
        <v>0</v>
      </c>
      <c r="H128" s="11">
        <f t="shared" si="32"/>
        <v>0</v>
      </c>
      <c r="I128" s="15">
        <f t="shared" si="19"/>
        <v>0</v>
      </c>
      <c r="J128" s="1"/>
      <c r="K128" s="35"/>
    </row>
    <row r="129" spans="1:11" ht="20.399999999999999" x14ac:dyDescent="0.3">
      <c r="A129" s="65"/>
      <c r="B129" s="57"/>
      <c r="C129" s="58" t="s">
        <v>19</v>
      </c>
      <c r="D129" s="11">
        <f t="shared" si="32"/>
        <v>0</v>
      </c>
      <c r="E129" s="11">
        <f t="shared" si="31"/>
        <v>0</v>
      </c>
      <c r="F129" s="37">
        <f t="shared" si="32"/>
        <v>0</v>
      </c>
      <c r="G129" s="11">
        <f t="shared" si="32"/>
        <v>0</v>
      </c>
      <c r="H129" s="11">
        <f t="shared" si="32"/>
        <v>0</v>
      </c>
      <c r="I129" s="15">
        <f t="shared" si="19"/>
        <v>0</v>
      </c>
      <c r="J129" s="1"/>
      <c r="K129" s="36"/>
    </row>
    <row r="130" spans="1:11" ht="18" x14ac:dyDescent="0.3">
      <c r="A130" s="66"/>
      <c r="B130" s="52"/>
      <c r="C130" s="58" t="s">
        <v>20</v>
      </c>
      <c r="D130" s="11">
        <f t="shared" si="32"/>
        <v>0</v>
      </c>
      <c r="E130" s="11">
        <f t="shared" si="31"/>
        <v>0</v>
      </c>
      <c r="F130" s="37">
        <f t="shared" si="32"/>
        <v>0</v>
      </c>
      <c r="G130" s="11">
        <f t="shared" si="32"/>
        <v>0</v>
      </c>
      <c r="H130" s="11">
        <f t="shared" si="32"/>
        <v>0</v>
      </c>
      <c r="I130" s="15">
        <f t="shared" si="19"/>
        <v>0</v>
      </c>
      <c r="J130" s="1"/>
    </row>
    <row r="131" spans="1:11" ht="18" x14ac:dyDescent="0.3">
      <c r="A131" s="56" t="s">
        <v>43</v>
      </c>
      <c r="B131" s="48" t="s">
        <v>85</v>
      </c>
      <c r="C131" s="56" t="s">
        <v>9</v>
      </c>
      <c r="D131" s="15">
        <f>D132+D133+D134+D135+D136</f>
        <v>79.8</v>
      </c>
      <c r="E131" s="15">
        <f t="shared" ref="E131:H131" si="33">E132+E133+E134+E135+E136</f>
        <v>96.8</v>
      </c>
      <c r="F131" s="40">
        <f t="shared" si="33"/>
        <v>192.41200000000001</v>
      </c>
      <c r="G131" s="15">
        <f t="shared" si="33"/>
        <v>400</v>
      </c>
      <c r="H131" s="15">
        <f t="shared" si="33"/>
        <v>400</v>
      </c>
      <c r="I131" s="15">
        <f t="shared" si="19"/>
        <v>1169.0119999999999</v>
      </c>
    </row>
    <row r="132" spans="1:11" ht="18" x14ac:dyDescent="0.3">
      <c r="A132" s="63" t="s">
        <v>97</v>
      </c>
      <c r="B132" s="57"/>
      <c r="C132" s="58" t="s">
        <v>16</v>
      </c>
      <c r="D132" s="11">
        <v>79.8</v>
      </c>
      <c r="E132" s="11">
        <v>96.8</v>
      </c>
      <c r="F132" s="37">
        <v>192.41200000000001</v>
      </c>
      <c r="G132" s="11">
        <v>400</v>
      </c>
      <c r="H132" s="11">
        <v>400</v>
      </c>
      <c r="I132" s="15">
        <f t="shared" si="19"/>
        <v>1169.0119999999999</v>
      </c>
      <c r="J132" s="16"/>
    </row>
    <row r="133" spans="1:11" ht="18" x14ac:dyDescent="0.3">
      <c r="A133" s="65"/>
      <c r="B133" s="57"/>
      <c r="C133" s="58" t="s">
        <v>17</v>
      </c>
      <c r="D133" s="11">
        <v>0</v>
      </c>
      <c r="E133" s="11">
        <v>0</v>
      </c>
      <c r="F133" s="37">
        <v>0</v>
      </c>
      <c r="G133" s="11">
        <v>0</v>
      </c>
      <c r="H133" s="11">
        <v>0</v>
      </c>
      <c r="I133" s="15">
        <f t="shared" si="19"/>
        <v>0</v>
      </c>
      <c r="J133" s="16"/>
    </row>
    <row r="134" spans="1:11" ht="18" x14ac:dyDescent="0.3">
      <c r="A134" s="65"/>
      <c r="B134" s="57"/>
      <c r="C134" s="58" t="s">
        <v>18</v>
      </c>
      <c r="D134" s="11">
        <v>0</v>
      </c>
      <c r="E134" s="11">
        <v>0</v>
      </c>
      <c r="F134" s="37">
        <v>0</v>
      </c>
      <c r="G134" s="11">
        <v>0</v>
      </c>
      <c r="H134" s="11">
        <v>0</v>
      </c>
      <c r="I134" s="15">
        <f t="shared" si="19"/>
        <v>0</v>
      </c>
      <c r="J134" s="16"/>
    </row>
    <row r="135" spans="1:11" ht="18" x14ac:dyDescent="0.3">
      <c r="A135" s="65"/>
      <c r="B135" s="57"/>
      <c r="C135" s="58" t="s">
        <v>19</v>
      </c>
      <c r="D135" s="11">
        <v>0</v>
      </c>
      <c r="E135" s="11">
        <v>0</v>
      </c>
      <c r="F135" s="37">
        <v>0</v>
      </c>
      <c r="G135" s="11">
        <v>0</v>
      </c>
      <c r="H135" s="11">
        <v>0</v>
      </c>
      <c r="I135" s="15">
        <f t="shared" si="19"/>
        <v>0</v>
      </c>
      <c r="J135" s="16"/>
    </row>
    <row r="136" spans="1:11" ht="18" x14ac:dyDescent="0.3">
      <c r="A136" s="66"/>
      <c r="B136" s="52"/>
      <c r="C136" s="58" t="s">
        <v>20</v>
      </c>
      <c r="D136" s="11">
        <v>0</v>
      </c>
      <c r="E136" s="11">
        <v>0</v>
      </c>
      <c r="F136" s="37">
        <v>0</v>
      </c>
      <c r="G136" s="11">
        <v>0</v>
      </c>
      <c r="H136" s="11">
        <v>0</v>
      </c>
      <c r="I136" s="15">
        <f t="shared" si="19"/>
        <v>0</v>
      </c>
      <c r="J136" s="16"/>
    </row>
    <row r="137" spans="1:11" ht="18" x14ac:dyDescent="0.3">
      <c r="A137" s="56" t="s">
        <v>44</v>
      </c>
      <c r="B137" s="48" t="s">
        <v>86</v>
      </c>
      <c r="C137" s="56" t="s">
        <v>9</v>
      </c>
      <c r="D137" s="15">
        <v>0.5</v>
      </c>
      <c r="E137" s="15">
        <v>0.5</v>
      </c>
      <c r="F137" s="40">
        <v>0.5</v>
      </c>
      <c r="G137" s="15">
        <v>0.5</v>
      </c>
      <c r="H137" s="15">
        <v>0.5</v>
      </c>
      <c r="I137" s="15">
        <f t="shared" si="19"/>
        <v>2.5</v>
      </c>
      <c r="J137" s="16"/>
    </row>
    <row r="138" spans="1:11" ht="18" x14ac:dyDescent="0.3">
      <c r="A138" s="63" t="s">
        <v>45</v>
      </c>
      <c r="B138" s="57"/>
      <c r="C138" s="58" t="s">
        <v>16</v>
      </c>
      <c r="D138" s="11">
        <v>0.5</v>
      </c>
      <c r="E138" s="11">
        <v>0.5</v>
      </c>
      <c r="F138" s="37">
        <v>0.5</v>
      </c>
      <c r="G138" s="11">
        <v>0.5</v>
      </c>
      <c r="H138" s="11">
        <v>0.5</v>
      </c>
      <c r="I138" s="15">
        <f t="shared" si="19"/>
        <v>2.5</v>
      </c>
      <c r="J138" s="16"/>
    </row>
    <row r="139" spans="1:11" ht="18" x14ac:dyDescent="0.3">
      <c r="A139" s="65"/>
      <c r="B139" s="57"/>
      <c r="C139" s="58" t="s">
        <v>17</v>
      </c>
      <c r="D139" s="11">
        <v>0</v>
      </c>
      <c r="E139" s="11">
        <v>0</v>
      </c>
      <c r="F139" s="37">
        <v>0</v>
      </c>
      <c r="G139" s="11">
        <v>0</v>
      </c>
      <c r="H139" s="11">
        <v>0</v>
      </c>
      <c r="I139" s="15">
        <f t="shared" si="19"/>
        <v>0</v>
      </c>
      <c r="J139" s="16"/>
    </row>
    <row r="140" spans="1:11" ht="18" x14ac:dyDescent="0.3">
      <c r="A140" s="65"/>
      <c r="B140" s="57"/>
      <c r="C140" s="58" t="s">
        <v>18</v>
      </c>
      <c r="D140" s="11">
        <v>0</v>
      </c>
      <c r="E140" s="11">
        <v>0</v>
      </c>
      <c r="F140" s="37">
        <v>0</v>
      </c>
      <c r="G140" s="11">
        <v>0</v>
      </c>
      <c r="H140" s="11">
        <v>0</v>
      </c>
      <c r="I140" s="15">
        <f t="shared" si="19"/>
        <v>0</v>
      </c>
      <c r="J140" s="16"/>
    </row>
    <row r="141" spans="1:11" ht="18" x14ac:dyDescent="0.3">
      <c r="A141" s="65"/>
      <c r="B141" s="57"/>
      <c r="C141" s="58" t="s">
        <v>19</v>
      </c>
      <c r="D141" s="11">
        <v>0</v>
      </c>
      <c r="E141" s="11">
        <v>0</v>
      </c>
      <c r="F141" s="37">
        <v>0</v>
      </c>
      <c r="G141" s="11">
        <v>0</v>
      </c>
      <c r="H141" s="11">
        <v>0</v>
      </c>
      <c r="I141" s="15">
        <f t="shared" si="19"/>
        <v>0</v>
      </c>
      <c r="J141" s="16"/>
    </row>
    <row r="142" spans="1:11" ht="18" x14ac:dyDescent="0.3">
      <c r="A142" s="66"/>
      <c r="B142" s="52"/>
      <c r="C142" s="58" t="s">
        <v>20</v>
      </c>
      <c r="D142" s="11">
        <v>0</v>
      </c>
      <c r="E142" s="11">
        <v>0</v>
      </c>
      <c r="F142" s="37">
        <v>0</v>
      </c>
      <c r="G142" s="11">
        <v>0</v>
      </c>
      <c r="H142" s="11">
        <v>0</v>
      </c>
      <c r="I142" s="15">
        <f t="shared" si="19"/>
        <v>0</v>
      </c>
      <c r="J142" s="16"/>
    </row>
    <row r="143" spans="1:11" ht="21" x14ac:dyDescent="0.3">
      <c r="A143" s="56" t="s">
        <v>46</v>
      </c>
      <c r="B143" s="48"/>
      <c r="C143" s="56" t="s">
        <v>9</v>
      </c>
      <c r="D143" s="15">
        <f>D144+D145+D146+D147+D148</f>
        <v>4470.8</v>
      </c>
      <c r="E143" s="15">
        <f>E144+E145+E146+E147+E148</f>
        <v>13308</v>
      </c>
      <c r="F143" s="40">
        <f t="shared" ref="F143:H143" si="34">F144+F145+F146+F147+F148</f>
        <v>6516.6279999999997</v>
      </c>
      <c r="G143" s="15">
        <f t="shared" si="34"/>
        <v>2669.9</v>
      </c>
      <c r="H143" s="15">
        <f t="shared" si="34"/>
        <v>4006.9</v>
      </c>
      <c r="I143" s="15">
        <f t="shared" ref="I143:I172" si="35">SUM(D143:H143)</f>
        <v>30972.228000000003</v>
      </c>
      <c r="J143" s="16"/>
      <c r="K143" s="35"/>
    </row>
    <row r="144" spans="1:11" ht="21" x14ac:dyDescent="0.3">
      <c r="A144" s="63" t="s">
        <v>96</v>
      </c>
      <c r="B144" s="65" t="s">
        <v>62</v>
      </c>
      <c r="C144" s="58" t="s">
        <v>16</v>
      </c>
      <c r="D144" s="11">
        <f>D150+D156+D162</f>
        <v>3965.6</v>
      </c>
      <c r="E144" s="11">
        <f>E150+E156+E162+E168+E174</f>
        <v>4884.9000000000005</v>
      </c>
      <c r="F144" s="37">
        <f t="shared" ref="F144:G146" si="36">F150+F156+F162+F168+F174</f>
        <v>6216.6279999999997</v>
      </c>
      <c r="G144" s="11">
        <f>G150+G156+G162+G168+G174+G186</f>
        <v>2669.9</v>
      </c>
      <c r="H144" s="11">
        <f>H150+H156+H162+H168+H174+H180</f>
        <v>2297.5</v>
      </c>
      <c r="I144" s="15">
        <f t="shared" si="35"/>
        <v>20034.528000000002</v>
      </c>
      <c r="J144" s="16"/>
      <c r="K144" s="35"/>
    </row>
    <row r="145" spans="1:11" ht="20.399999999999999" x14ac:dyDescent="0.3">
      <c r="A145" s="65"/>
      <c r="B145" s="65"/>
      <c r="C145" s="58" t="s">
        <v>17</v>
      </c>
      <c r="D145" s="11">
        <f t="shared" ref="D145:D148" si="37">D151+D157+D163</f>
        <v>505.2</v>
      </c>
      <c r="E145" s="11">
        <f>E151+E157+E163+E169+E175</f>
        <v>662.7</v>
      </c>
      <c r="F145" s="37">
        <f t="shared" si="36"/>
        <v>6</v>
      </c>
      <c r="G145" s="11">
        <f t="shared" si="36"/>
        <v>0</v>
      </c>
      <c r="H145" s="11">
        <f t="shared" ref="H145:H147" si="38">H151+H157+H163+H169+H175+H181</f>
        <v>0</v>
      </c>
      <c r="I145" s="15">
        <f t="shared" si="35"/>
        <v>1173.9000000000001</v>
      </c>
      <c r="J145" s="16"/>
      <c r="K145" s="36"/>
    </row>
    <row r="146" spans="1:11" ht="20.399999999999999" x14ac:dyDescent="0.3">
      <c r="A146" s="65"/>
      <c r="B146" s="65"/>
      <c r="C146" s="58" t="s">
        <v>18</v>
      </c>
      <c r="D146" s="11">
        <f t="shared" si="37"/>
        <v>0</v>
      </c>
      <c r="E146" s="11">
        <f>E152+E158+E164+E170+E176</f>
        <v>7760.4000000000005</v>
      </c>
      <c r="F146" s="37">
        <v>294</v>
      </c>
      <c r="G146" s="11">
        <f t="shared" si="36"/>
        <v>0</v>
      </c>
      <c r="H146" s="11">
        <f t="shared" si="38"/>
        <v>1709.4</v>
      </c>
      <c r="I146" s="15">
        <f t="shared" si="35"/>
        <v>9763.8000000000011</v>
      </c>
      <c r="J146" s="16"/>
      <c r="K146" s="36"/>
    </row>
    <row r="147" spans="1:11" ht="20.399999999999999" x14ac:dyDescent="0.3">
      <c r="A147" s="65"/>
      <c r="B147" s="65"/>
      <c r="C147" s="58" t="s">
        <v>19</v>
      </c>
      <c r="D147" s="11">
        <f t="shared" si="37"/>
        <v>0</v>
      </c>
      <c r="E147" s="11">
        <f>E153+E159+E165+E171+E177</f>
        <v>0</v>
      </c>
      <c r="F147" s="37">
        <f t="shared" ref="F147:G147" si="39">F153+F159+F165+F171+F177</f>
        <v>0</v>
      </c>
      <c r="G147" s="11">
        <f t="shared" si="39"/>
        <v>0</v>
      </c>
      <c r="H147" s="11">
        <f t="shared" si="38"/>
        <v>0</v>
      </c>
      <c r="I147" s="15">
        <f t="shared" si="35"/>
        <v>0</v>
      </c>
      <c r="J147" s="16"/>
      <c r="K147" s="36"/>
    </row>
    <row r="148" spans="1:11" ht="21" x14ac:dyDescent="0.3">
      <c r="A148" s="66"/>
      <c r="B148" s="66"/>
      <c r="C148" s="58" t="s">
        <v>20</v>
      </c>
      <c r="D148" s="11">
        <f t="shared" si="37"/>
        <v>0</v>
      </c>
      <c r="E148" s="11">
        <f>E154+E160+E166+E172+E178</f>
        <v>0</v>
      </c>
      <c r="F148" s="37">
        <v>0</v>
      </c>
      <c r="G148" s="11">
        <f>G154+G160+G166+G172+G178</f>
        <v>0</v>
      </c>
      <c r="H148" s="11">
        <f>H154+H160+H166+H172+H178+H184</f>
        <v>0</v>
      </c>
      <c r="I148" s="15">
        <f t="shared" si="35"/>
        <v>0</v>
      </c>
      <c r="J148" s="16"/>
      <c r="K148" s="35"/>
    </row>
    <row r="149" spans="1:11" ht="20.399999999999999" x14ac:dyDescent="0.3">
      <c r="A149" s="56" t="s">
        <v>47</v>
      </c>
      <c r="B149" s="48" t="s">
        <v>87</v>
      </c>
      <c r="C149" s="56" t="s">
        <v>9</v>
      </c>
      <c r="D149" s="15">
        <f>D150+D151+D152+D153+D154</f>
        <v>4206.8</v>
      </c>
      <c r="E149" s="15">
        <f t="shared" ref="E149:H149" si="40">E150+E151+E152+E153+E154</f>
        <v>5283.8</v>
      </c>
      <c r="F149" s="40">
        <f t="shared" si="40"/>
        <v>6288.6279999999997</v>
      </c>
      <c r="G149" s="15">
        <f t="shared" si="40"/>
        <v>2529.9</v>
      </c>
      <c r="H149" s="15">
        <f t="shared" si="40"/>
        <v>2194.6999999999998</v>
      </c>
      <c r="I149" s="15">
        <f t="shared" si="35"/>
        <v>20503.828000000001</v>
      </c>
      <c r="J149" s="16"/>
      <c r="K149" s="36"/>
    </row>
    <row r="150" spans="1:11" ht="20.399999999999999" x14ac:dyDescent="0.3">
      <c r="A150" s="63" t="s">
        <v>54</v>
      </c>
      <c r="B150" s="57"/>
      <c r="C150" s="58" t="s">
        <v>16</v>
      </c>
      <c r="D150" s="11">
        <v>3701.6</v>
      </c>
      <c r="E150" s="11">
        <v>4621.1000000000004</v>
      </c>
      <c r="F150" s="37">
        <v>6088.6279999999997</v>
      </c>
      <c r="G150" s="11">
        <v>2529.9</v>
      </c>
      <c r="H150" s="11">
        <v>2194.6999999999998</v>
      </c>
      <c r="I150" s="15">
        <f t="shared" si="35"/>
        <v>19135.928000000004</v>
      </c>
      <c r="J150" s="16"/>
      <c r="K150" s="36"/>
    </row>
    <row r="151" spans="1:11" ht="20.399999999999999" x14ac:dyDescent="0.3">
      <c r="A151" s="65"/>
      <c r="B151" s="57"/>
      <c r="C151" s="58" t="s">
        <v>17</v>
      </c>
      <c r="D151" s="11">
        <v>505.2</v>
      </c>
      <c r="E151" s="11">
        <v>662.7</v>
      </c>
      <c r="F151" s="37">
        <v>4</v>
      </c>
      <c r="G151" s="11">
        <v>0</v>
      </c>
      <c r="H151" s="11">
        <v>0</v>
      </c>
      <c r="I151" s="15">
        <f t="shared" si="35"/>
        <v>1171.9000000000001</v>
      </c>
      <c r="J151" s="16"/>
      <c r="K151" s="36"/>
    </row>
    <row r="152" spans="1:11" ht="21" x14ac:dyDescent="0.3">
      <c r="A152" s="65"/>
      <c r="B152" s="57"/>
      <c r="C152" s="58" t="s">
        <v>18</v>
      </c>
      <c r="D152" s="11">
        <v>0</v>
      </c>
      <c r="E152" s="11">
        <v>0</v>
      </c>
      <c r="F152" s="37">
        <v>196</v>
      </c>
      <c r="G152" s="11">
        <v>0</v>
      </c>
      <c r="H152" s="11">
        <v>0</v>
      </c>
      <c r="I152" s="15">
        <f t="shared" si="35"/>
        <v>196</v>
      </c>
      <c r="J152" s="16"/>
      <c r="K152" s="35"/>
    </row>
    <row r="153" spans="1:11" ht="20.399999999999999" x14ac:dyDescent="0.3">
      <c r="A153" s="65"/>
      <c r="B153" s="57"/>
      <c r="C153" s="58" t="s">
        <v>19</v>
      </c>
      <c r="D153" s="11">
        <v>0</v>
      </c>
      <c r="E153" s="11">
        <v>0</v>
      </c>
      <c r="F153" s="37">
        <v>0</v>
      </c>
      <c r="G153" s="11">
        <v>0</v>
      </c>
      <c r="H153" s="11">
        <v>0</v>
      </c>
      <c r="I153" s="15">
        <f t="shared" si="35"/>
        <v>0</v>
      </c>
      <c r="J153" s="16"/>
      <c r="K153" s="36"/>
    </row>
    <row r="154" spans="1:11" ht="20.399999999999999" x14ac:dyDescent="0.3">
      <c r="A154" s="66"/>
      <c r="B154" s="52"/>
      <c r="C154" s="58" t="s">
        <v>20</v>
      </c>
      <c r="D154" s="11">
        <v>0</v>
      </c>
      <c r="E154" s="11">
        <v>0</v>
      </c>
      <c r="F154" s="37">
        <v>0</v>
      </c>
      <c r="G154" s="11">
        <v>0</v>
      </c>
      <c r="H154" s="11">
        <v>0</v>
      </c>
      <c r="I154" s="15">
        <f t="shared" si="35"/>
        <v>0</v>
      </c>
      <c r="J154" s="16"/>
      <c r="K154" s="36"/>
    </row>
    <row r="155" spans="1:11" ht="21" x14ac:dyDescent="0.3">
      <c r="A155" s="56" t="s">
        <v>48</v>
      </c>
      <c r="B155" s="63"/>
      <c r="C155" s="56" t="s">
        <v>9</v>
      </c>
      <c r="D155" s="15">
        <f>D156+D157+D158+D159+D160</f>
        <v>264</v>
      </c>
      <c r="E155" s="15">
        <f t="shared" ref="E155:H155" si="41">E156+E157+E158+E159+E160</f>
        <v>73</v>
      </c>
      <c r="F155" s="40">
        <f t="shared" si="41"/>
        <v>228</v>
      </c>
      <c r="G155" s="15">
        <f t="shared" si="41"/>
        <v>50</v>
      </c>
      <c r="H155" s="15">
        <f t="shared" si="41"/>
        <v>50</v>
      </c>
      <c r="I155" s="15">
        <f t="shared" si="35"/>
        <v>665</v>
      </c>
      <c r="J155" s="16"/>
      <c r="K155" s="35"/>
    </row>
    <row r="156" spans="1:11" ht="20.399999999999999" x14ac:dyDescent="0.3">
      <c r="A156" s="63" t="s">
        <v>49</v>
      </c>
      <c r="B156" s="65"/>
      <c r="C156" s="58" t="s">
        <v>16</v>
      </c>
      <c r="D156" s="11">
        <v>264</v>
      </c>
      <c r="E156" s="11">
        <v>73</v>
      </c>
      <c r="F156" s="37">
        <v>128</v>
      </c>
      <c r="G156" s="11">
        <v>50</v>
      </c>
      <c r="H156" s="11">
        <v>50</v>
      </c>
      <c r="I156" s="15">
        <f t="shared" si="35"/>
        <v>565</v>
      </c>
      <c r="J156" s="16"/>
      <c r="K156" s="36"/>
    </row>
    <row r="157" spans="1:11" ht="18" x14ac:dyDescent="0.3">
      <c r="A157" s="65"/>
      <c r="B157" s="71" t="s">
        <v>62</v>
      </c>
      <c r="C157" s="58" t="s">
        <v>17</v>
      </c>
      <c r="D157" s="11">
        <v>0</v>
      </c>
      <c r="E157" s="11">
        <v>0</v>
      </c>
      <c r="F157" s="37">
        <v>2</v>
      </c>
      <c r="G157" s="11">
        <v>0</v>
      </c>
      <c r="H157" s="11">
        <v>0</v>
      </c>
      <c r="I157" s="15">
        <f t="shared" si="35"/>
        <v>2</v>
      </c>
      <c r="J157" s="16"/>
    </row>
    <row r="158" spans="1:11" ht="18" x14ac:dyDescent="0.3">
      <c r="A158" s="65"/>
      <c r="B158" s="71"/>
      <c r="C158" s="58" t="s">
        <v>18</v>
      </c>
      <c r="D158" s="11">
        <v>0</v>
      </c>
      <c r="E158" s="11">
        <v>0</v>
      </c>
      <c r="F158" s="37">
        <v>98</v>
      </c>
      <c r="G158" s="11">
        <v>0</v>
      </c>
      <c r="H158" s="11">
        <v>0</v>
      </c>
      <c r="I158" s="15">
        <f t="shared" si="35"/>
        <v>98</v>
      </c>
      <c r="J158" s="16"/>
    </row>
    <row r="159" spans="1:11" ht="18" x14ac:dyDescent="0.3">
      <c r="A159" s="65"/>
      <c r="B159" s="71"/>
      <c r="C159" s="58" t="s">
        <v>19</v>
      </c>
      <c r="D159" s="11">
        <v>0</v>
      </c>
      <c r="E159" s="11">
        <v>0</v>
      </c>
      <c r="F159" s="37">
        <v>0</v>
      </c>
      <c r="G159" s="11">
        <v>0</v>
      </c>
      <c r="H159" s="11">
        <v>0</v>
      </c>
      <c r="I159" s="15">
        <f t="shared" si="35"/>
        <v>0</v>
      </c>
      <c r="J159" s="16"/>
    </row>
    <row r="160" spans="1:11" ht="18" x14ac:dyDescent="0.3">
      <c r="A160" s="66"/>
      <c r="B160" s="72"/>
      <c r="C160" s="58" t="s">
        <v>20</v>
      </c>
      <c r="D160" s="11">
        <v>0</v>
      </c>
      <c r="E160" s="11">
        <v>0</v>
      </c>
      <c r="F160" s="37">
        <v>0</v>
      </c>
      <c r="G160" s="11">
        <v>0</v>
      </c>
      <c r="H160" s="11">
        <v>0</v>
      </c>
      <c r="I160" s="15">
        <f t="shared" si="35"/>
        <v>0</v>
      </c>
      <c r="J160" s="16"/>
    </row>
    <row r="161" spans="1:10" ht="18" x14ac:dyDescent="0.3">
      <c r="A161" s="56" t="s">
        <v>50</v>
      </c>
      <c r="B161" s="48" t="s">
        <v>70</v>
      </c>
      <c r="C161" s="56" t="s">
        <v>9</v>
      </c>
      <c r="D161" s="15">
        <f>D162+D163+D164+D165+D166</f>
        <v>0</v>
      </c>
      <c r="E161" s="15">
        <f t="shared" ref="E161:H161" si="42">E162+E163+E164+E165+E166</f>
        <v>692.09999999999991</v>
      </c>
      <c r="F161" s="40">
        <f t="shared" si="42"/>
        <v>0</v>
      </c>
      <c r="G161" s="15">
        <f t="shared" si="42"/>
        <v>0</v>
      </c>
      <c r="H161" s="15">
        <f t="shared" si="42"/>
        <v>0</v>
      </c>
      <c r="I161" s="15">
        <f t="shared" si="35"/>
        <v>692.09999999999991</v>
      </c>
      <c r="J161" s="16"/>
    </row>
    <row r="162" spans="1:10" ht="18" x14ac:dyDescent="0.3">
      <c r="A162" s="63" t="s">
        <v>90</v>
      </c>
      <c r="B162" s="57"/>
      <c r="C162" s="58" t="s">
        <v>16</v>
      </c>
      <c r="D162" s="11">
        <v>0</v>
      </c>
      <c r="E162" s="11">
        <v>13.8</v>
      </c>
      <c r="F162" s="37">
        <v>0</v>
      </c>
      <c r="G162" s="11">
        <v>0</v>
      </c>
      <c r="H162" s="11">
        <v>0</v>
      </c>
      <c r="I162" s="15">
        <f t="shared" si="35"/>
        <v>13.8</v>
      </c>
      <c r="J162" s="16"/>
    </row>
    <row r="163" spans="1:10" ht="18" x14ac:dyDescent="0.3">
      <c r="A163" s="65"/>
      <c r="B163" s="57"/>
      <c r="C163" s="58" t="s">
        <v>17</v>
      </c>
      <c r="D163" s="11">
        <v>0</v>
      </c>
      <c r="E163" s="11">
        <v>0</v>
      </c>
      <c r="F163" s="37">
        <v>0</v>
      </c>
      <c r="G163" s="11">
        <v>0</v>
      </c>
      <c r="H163" s="11">
        <v>0</v>
      </c>
      <c r="I163" s="15">
        <f t="shared" si="35"/>
        <v>0</v>
      </c>
      <c r="J163" s="16"/>
    </row>
    <row r="164" spans="1:10" ht="18" x14ac:dyDescent="0.3">
      <c r="A164" s="65"/>
      <c r="B164" s="57"/>
      <c r="C164" s="58" t="s">
        <v>18</v>
      </c>
      <c r="D164" s="11">
        <v>0</v>
      </c>
      <c r="E164" s="11">
        <v>678.3</v>
      </c>
      <c r="F164" s="37">
        <v>0</v>
      </c>
      <c r="G164" s="11">
        <v>0</v>
      </c>
      <c r="H164" s="11">
        <v>0</v>
      </c>
      <c r="I164" s="15">
        <f t="shared" si="35"/>
        <v>678.3</v>
      </c>
      <c r="J164" s="16"/>
    </row>
    <row r="165" spans="1:10" ht="18" x14ac:dyDescent="0.3">
      <c r="A165" s="65"/>
      <c r="B165" s="57"/>
      <c r="C165" s="58" t="s">
        <v>19</v>
      </c>
      <c r="D165" s="11">
        <v>0</v>
      </c>
      <c r="E165" s="11">
        <v>0</v>
      </c>
      <c r="F165" s="37">
        <v>0</v>
      </c>
      <c r="G165" s="11">
        <v>0</v>
      </c>
      <c r="H165" s="11">
        <v>0</v>
      </c>
      <c r="I165" s="15">
        <f t="shared" si="35"/>
        <v>0</v>
      </c>
      <c r="J165" s="16"/>
    </row>
    <row r="166" spans="1:10" ht="18" x14ac:dyDescent="0.3">
      <c r="A166" s="66"/>
      <c r="B166" s="52"/>
      <c r="C166" s="58" t="s">
        <v>20</v>
      </c>
      <c r="D166" s="11">
        <v>0</v>
      </c>
      <c r="E166" s="11">
        <v>0</v>
      </c>
      <c r="F166" s="37">
        <v>0</v>
      </c>
      <c r="G166" s="11">
        <v>0</v>
      </c>
      <c r="H166" s="11">
        <v>0</v>
      </c>
      <c r="I166" s="15">
        <f t="shared" si="35"/>
        <v>0</v>
      </c>
      <c r="J166" s="16"/>
    </row>
    <row r="167" spans="1:10" ht="18" x14ac:dyDescent="0.3">
      <c r="A167" s="56" t="s">
        <v>71</v>
      </c>
      <c r="B167" s="48" t="s">
        <v>70</v>
      </c>
      <c r="C167" s="56" t="s">
        <v>9</v>
      </c>
      <c r="D167" s="15">
        <f>D168+D169+D170+D171+D172</f>
        <v>0</v>
      </c>
      <c r="E167" s="15">
        <f t="shared" ref="E167:H167" si="43">E168+E169+E170+E171+E172</f>
        <v>7226.7000000000007</v>
      </c>
      <c r="F167" s="40">
        <f t="shared" si="43"/>
        <v>0</v>
      </c>
      <c r="G167" s="15">
        <f t="shared" si="43"/>
        <v>0</v>
      </c>
      <c r="H167" s="15">
        <f t="shared" si="43"/>
        <v>0</v>
      </c>
      <c r="I167" s="15">
        <f t="shared" si="35"/>
        <v>7226.7000000000007</v>
      </c>
      <c r="J167" s="16"/>
    </row>
    <row r="168" spans="1:10" ht="18" x14ac:dyDescent="0.3">
      <c r="A168" s="63" t="s">
        <v>72</v>
      </c>
      <c r="B168" s="57"/>
      <c r="C168" s="58" t="s">
        <v>16</v>
      </c>
      <c r="D168" s="11">
        <v>0</v>
      </c>
      <c r="E168" s="11">
        <v>144.6</v>
      </c>
      <c r="F168" s="37">
        <v>0</v>
      </c>
      <c r="G168" s="11">
        <v>0</v>
      </c>
      <c r="H168" s="11">
        <v>0</v>
      </c>
      <c r="I168" s="15">
        <f t="shared" si="35"/>
        <v>144.6</v>
      </c>
      <c r="J168" s="16"/>
    </row>
    <row r="169" spans="1:10" ht="18" x14ac:dyDescent="0.3">
      <c r="A169" s="65"/>
      <c r="B169" s="57"/>
      <c r="C169" s="58" t="s">
        <v>17</v>
      </c>
      <c r="D169" s="11">
        <v>0</v>
      </c>
      <c r="E169" s="11">
        <v>0</v>
      </c>
      <c r="F169" s="37">
        <v>0</v>
      </c>
      <c r="G169" s="11">
        <v>0</v>
      </c>
      <c r="H169" s="11">
        <v>0</v>
      </c>
      <c r="I169" s="15">
        <f t="shared" si="35"/>
        <v>0</v>
      </c>
      <c r="J169" s="16"/>
    </row>
    <row r="170" spans="1:10" ht="18" x14ac:dyDescent="0.3">
      <c r="A170" s="65"/>
      <c r="B170" s="57"/>
      <c r="C170" s="58" t="s">
        <v>18</v>
      </c>
      <c r="D170" s="11">
        <v>0</v>
      </c>
      <c r="E170" s="11">
        <v>7082.1</v>
      </c>
      <c r="F170" s="37">
        <v>0</v>
      </c>
      <c r="G170" s="11">
        <v>0</v>
      </c>
      <c r="H170" s="11">
        <v>0</v>
      </c>
      <c r="I170" s="15">
        <f t="shared" si="35"/>
        <v>7082.1</v>
      </c>
      <c r="J170" s="16"/>
    </row>
    <row r="171" spans="1:10" ht="18" x14ac:dyDescent="0.3">
      <c r="A171" s="65"/>
      <c r="B171" s="57"/>
      <c r="C171" s="58" t="s">
        <v>19</v>
      </c>
      <c r="D171" s="11">
        <v>0</v>
      </c>
      <c r="E171" s="11">
        <v>0</v>
      </c>
      <c r="F171" s="37">
        <v>0</v>
      </c>
      <c r="G171" s="11">
        <v>0</v>
      </c>
      <c r="H171" s="11">
        <v>0</v>
      </c>
      <c r="I171" s="15">
        <f t="shared" si="35"/>
        <v>0</v>
      </c>
      <c r="J171" s="16"/>
    </row>
    <row r="172" spans="1:10" ht="18" x14ac:dyDescent="0.3">
      <c r="A172" s="66"/>
      <c r="B172" s="52"/>
      <c r="C172" s="58" t="s">
        <v>20</v>
      </c>
      <c r="D172" s="11">
        <v>0</v>
      </c>
      <c r="E172" s="11">
        <v>0</v>
      </c>
      <c r="F172" s="37">
        <v>0</v>
      </c>
      <c r="G172" s="11">
        <v>0</v>
      </c>
      <c r="H172" s="11">
        <v>0</v>
      </c>
      <c r="I172" s="15">
        <f t="shared" si="35"/>
        <v>0</v>
      </c>
      <c r="J172" s="16"/>
    </row>
    <row r="173" spans="1:10" ht="18" x14ac:dyDescent="0.3">
      <c r="A173" s="56" t="s">
        <v>76</v>
      </c>
      <c r="B173" s="48" t="s">
        <v>70</v>
      </c>
      <c r="C173" s="56" t="s">
        <v>9</v>
      </c>
      <c r="D173" s="15">
        <f>D174+D175+D176+D177+D178</f>
        <v>0</v>
      </c>
      <c r="E173" s="15">
        <f t="shared" ref="E173" si="44">E174+E175+E176+E177+E178</f>
        <v>32.4</v>
      </c>
      <c r="F173" s="40">
        <f>F174+F175+F176+F177+F178</f>
        <v>0</v>
      </c>
      <c r="G173" s="15">
        <f>G174+G175+G176+G177+G178</f>
        <v>0</v>
      </c>
      <c r="H173" s="15">
        <f>H174+H175+H176+H177+H178</f>
        <v>0</v>
      </c>
      <c r="I173" s="15">
        <f t="shared" ref="I173:I178" si="45">SUM(D173:H173)</f>
        <v>32.4</v>
      </c>
      <c r="J173" s="16"/>
    </row>
    <row r="174" spans="1:10" ht="18" x14ac:dyDescent="0.3">
      <c r="A174" s="63" t="s">
        <v>77</v>
      </c>
      <c r="B174" s="57"/>
      <c r="C174" s="58" t="s">
        <v>16</v>
      </c>
      <c r="D174" s="11">
        <v>0</v>
      </c>
      <c r="E174" s="11">
        <v>32.4</v>
      </c>
      <c r="F174" s="37">
        <v>0</v>
      </c>
      <c r="G174" s="11">
        <v>0</v>
      </c>
      <c r="H174" s="11">
        <v>0</v>
      </c>
      <c r="I174" s="15">
        <f t="shared" si="45"/>
        <v>32.4</v>
      </c>
      <c r="J174" s="16"/>
    </row>
    <row r="175" spans="1:10" ht="18" x14ac:dyDescent="0.3">
      <c r="A175" s="65"/>
      <c r="B175" s="57"/>
      <c r="C175" s="58" t="s">
        <v>17</v>
      </c>
      <c r="D175" s="11">
        <v>0</v>
      </c>
      <c r="E175" s="11">
        <v>0</v>
      </c>
      <c r="F175" s="37">
        <v>0</v>
      </c>
      <c r="G175" s="11">
        <v>0</v>
      </c>
      <c r="H175" s="11">
        <v>0</v>
      </c>
      <c r="I175" s="15">
        <f t="shared" si="45"/>
        <v>0</v>
      </c>
      <c r="J175" s="16"/>
    </row>
    <row r="176" spans="1:10" ht="18" x14ac:dyDescent="0.3">
      <c r="A176" s="65"/>
      <c r="B176" s="57"/>
      <c r="C176" s="58" t="s">
        <v>18</v>
      </c>
      <c r="D176" s="11">
        <v>0</v>
      </c>
      <c r="E176" s="11"/>
      <c r="F176" s="37">
        <v>0</v>
      </c>
      <c r="G176" s="11">
        <v>0</v>
      </c>
      <c r="H176" s="11">
        <v>0</v>
      </c>
      <c r="I176" s="15">
        <f t="shared" si="45"/>
        <v>0</v>
      </c>
      <c r="J176" s="16"/>
    </row>
    <row r="177" spans="1:10" ht="18" x14ac:dyDescent="0.3">
      <c r="A177" s="65"/>
      <c r="B177" s="57"/>
      <c r="C177" s="58" t="s">
        <v>19</v>
      </c>
      <c r="D177" s="11">
        <v>0</v>
      </c>
      <c r="E177" s="11">
        <v>0</v>
      </c>
      <c r="F177" s="37">
        <v>0</v>
      </c>
      <c r="G177" s="11">
        <v>0</v>
      </c>
      <c r="H177" s="11">
        <v>0</v>
      </c>
      <c r="I177" s="15">
        <f t="shared" si="45"/>
        <v>0</v>
      </c>
      <c r="J177" s="16"/>
    </row>
    <row r="178" spans="1:10" ht="18" x14ac:dyDescent="0.3">
      <c r="A178" s="66"/>
      <c r="B178" s="52"/>
      <c r="C178" s="58" t="s">
        <v>20</v>
      </c>
      <c r="D178" s="11">
        <v>0</v>
      </c>
      <c r="E178" s="11">
        <v>0</v>
      </c>
      <c r="F178" s="37">
        <v>0</v>
      </c>
      <c r="G178" s="11">
        <v>0</v>
      </c>
      <c r="H178" s="11">
        <v>0</v>
      </c>
      <c r="I178" s="15">
        <f t="shared" si="45"/>
        <v>0</v>
      </c>
      <c r="J178" s="16"/>
    </row>
    <row r="179" spans="1:10" ht="18" x14ac:dyDescent="0.3">
      <c r="A179" s="56" t="s">
        <v>81</v>
      </c>
      <c r="B179" s="48" t="s">
        <v>70</v>
      </c>
      <c r="C179" s="56" t="s">
        <v>9</v>
      </c>
      <c r="D179" s="15">
        <f>D180+D181+D182+D183+D184</f>
        <v>0</v>
      </c>
      <c r="E179" s="15">
        <f>E180+E181+E182+E183+E184</f>
        <v>0</v>
      </c>
      <c r="F179" s="40">
        <f>F180+F181+F182+F183+F184</f>
        <v>0</v>
      </c>
      <c r="G179" s="15">
        <f>G180+G181+G182+G183+G184</f>
        <v>0</v>
      </c>
      <c r="H179" s="15">
        <f>H180+H181+H182+H183+H184</f>
        <v>1762.2</v>
      </c>
      <c r="I179" s="15">
        <f t="shared" ref="I179:I184" si="46">SUM(D179:H179)</f>
        <v>1762.2</v>
      </c>
      <c r="J179" s="16"/>
    </row>
    <row r="180" spans="1:10" ht="18" x14ac:dyDescent="0.3">
      <c r="A180" s="63" t="s">
        <v>82</v>
      </c>
      <c r="B180" s="57"/>
      <c r="C180" s="58" t="s">
        <v>16</v>
      </c>
      <c r="D180" s="11">
        <v>0</v>
      </c>
      <c r="E180" s="11">
        <v>0</v>
      </c>
      <c r="F180" s="37">
        <v>0</v>
      </c>
      <c r="G180" s="11">
        <v>0</v>
      </c>
      <c r="H180" s="11">
        <v>52.8</v>
      </c>
      <c r="I180" s="15">
        <f t="shared" si="46"/>
        <v>52.8</v>
      </c>
      <c r="J180" s="16"/>
    </row>
    <row r="181" spans="1:10" ht="18" x14ac:dyDescent="0.3">
      <c r="A181" s="65"/>
      <c r="B181" s="57"/>
      <c r="C181" s="58" t="s">
        <v>17</v>
      </c>
      <c r="D181" s="11">
        <v>0</v>
      </c>
      <c r="E181" s="11">
        <f>E193+E199</f>
        <v>0</v>
      </c>
      <c r="F181" s="37">
        <v>0</v>
      </c>
      <c r="G181" s="11">
        <v>0</v>
      </c>
      <c r="H181" s="11">
        <v>0</v>
      </c>
      <c r="I181" s="15">
        <f t="shared" si="46"/>
        <v>0</v>
      </c>
      <c r="J181" s="16"/>
    </row>
    <row r="182" spans="1:10" ht="18" x14ac:dyDescent="0.3">
      <c r="A182" s="65"/>
      <c r="B182" s="57"/>
      <c r="C182" s="58" t="s">
        <v>18</v>
      </c>
      <c r="D182" s="11">
        <v>0</v>
      </c>
      <c r="E182" s="11">
        <f>E194+E200</f>
        <v>0</v>
      </c>
      <c r="F182" s="37">
        <v>0</v>
      </c>
      <c r="G182" s="11">
        <v>0</v>
      </c>
      <c r="H182" s="11">
        <v>1709.4</v>
      </c>
      <c r="I182" s="15">
        <f t="shared" si="46"/>
        <v>1709.4</v>
      </c>
      <c r="J182" s="16"/>
    </row>
    <row r="183" spans="1:10" ht="18" x14ac:dyDescent="0.3">
      <c r="A183" s="65"/>
      <c r="B183" s="57"/>
      <c r="C183" s="58" t="s">
        <v>19</v>
      </c>
      <c r="D183" s="11">
        <v>0</v>
      </c>
      <c r="E183" s="11">
        <f>E195+E201</f>
        <v>0</v>
      </c>
      <c r="F183" s="37">
        <v>0</v>
      </c>
      <c r="G183" s="11">
        <v>0</v>
      </c>
      <c r="H183" s="11">
        <v>0</v>
      </c>
      <c r="I183" s="15">
        <f t="shared" si="46"/>
        <v>0</v>
      </c>
      <c r="J183" s="16"/>
    </row>
    <row r="184" spans="1:10" ht="18" x14ac:dyDescent="0.3">
      <c r="A184" s="66"/>
      <c r="B184" s="52"/>
      <c r="C184" s="58" t="s">
        <v>20</v>
      </c>
      <c r="D184" s="11">
        <v>0</v>
      </c>
      <c r="E184" s="11">
        <f t="shared" ref="E184" si="47">E196+E202</f>
        <v>0</v>
      </c>
      <c r="F184" s="37">
        <v>0</v>
      </c>
      <c r="G184" s="11">
        <v>0</v>
      </c>
      <c r="H184" s="11">
        <v>0</v>
      </c>
      <c r="I184" s="15">
        <f t="shared" si="46"/>
        <v>0</v>
      </c>
      <c r="J184" s="16"/>
    </row>
    <row r="185" spans="1:10" ht="18" x14ac:dyDescent="0.3">
      <c r="A185" s="56" t="s">
        <v>88</v>
      </c>
      <c r="B185" s="48" t="s">
        <v>70</v>
      </c>
      <c r="C185" s="56" t="s">
        <v>9</v>
      </c>
      <c r="D185" s="15">
        <f>D186+D187+D188+D189+D190</f>
        <v>0</v>
      </c>
      <c r="E185" s="15">
        <f t="shared" ref="E185:H185" si="48">E186+E187+E188+E189+E190</f>
        <v>0</v>
      </c>
      <c r="F185" s="40">
        <f t="shared" si="48"/>
        <v>0</v>
      </c>
      <c r="G185" s="15">
        <f t="shared" si="48"/>
        <v>90</v>
      </c>
      <c r="H185" s="15">
        <f t="shared" si="48"/>
        <v>0</v>
      </c>
      <c r="I185" s="15">
        <f t="shared" ref="I185:I190" si="49">SUM(D185:H185)</f>
        <v>90</v>
      </c>
      <c r="J185" s="16"/>
    </row>
    <row r="186" spans="1:10" ht="18" x14ac:dyDescent="0.3">
      <c r="A186" s="63" t="s">
        <v>89</v>
      </c>
      <c r="B186" s="57"/>
      <c r="C186" s="58" t="s">
        <v>16</v>
      </c>
      <c r="D186" s="11">
        <v>0</v>
      </c>
      <c r="E186" s="11">
        <v>0</v>
      </c>
      <c r="F186" s="37">
        <v>0</v>
      </c>
      <c r="G186" s="11">
        <v>90</v>
      </c>
      <c r="H186" s="11">
        <v>0</v>
      </c>
      <c r="I186" s="15">
        <f t="shared" si="49"/>
        <v>90</v>
      </c>
      <c r="J186" s="16"/>
    </row>
    <row r="187" spans="1:10" ht="18" x14ac:dyDescent="0.3">
      <c r="A187" s="65"/>
      <c r="B187" s="57"/>
      <c r="C187" s="58" t="s">
        <v>17</v>
      </c>
      <c r="D187" s="11">
        <v>0</v>
      </c>
      <c r="E187" s="11">
        <v>0</v>
      </c>
      <c r="F187" s="37">
        <v>0</v>
      </c>
      <c r="G187" s="11">
        <v>0</v>
      </c>
      <c r="H187" s="11">
        <v>0</v>
      </c>
      <c r="I187" s="15">
        <f t="shared" si="49"/>
        <v>0</v>
      </c>
      <c r="J187" s="16"/>
    </row>
    <row r="188" spans="1:10" ht="18" x14ac:dyDescent="0.3">
      <c r="A188" s="65"/>
      <c r="B188" s="57"/>
      <c r="C188" s="58" t="s">
        <v>18</v>
      </c>
      <c r="D188" s="11">
        <v>0</v>
      </c>
      <c r="E188" s="11">
        <v>0</v>
      </c>
      <c r="F188" s="37">
        <v>0</v>
      </c>
      <c r="G188" s="11">
        <v>0</v>
      </c>
      <c r="H188" s="11">
        <v>0</v>
      </c>
      <c r="I188" s="15">
        <f t="shared" si="49"/>
        <v>0</v>
      </c>
      <c r="J188" s="16"/>
    </row>
    <row r="189" spans="1:10" ht="18" x14ac:dyDescent="0.3">
      <c r="A189" s="65"/>
      <c r="B189" s="57"/>
      <c r="C189" s="58" t="s">
        <v>19</v>
      </c>
      <c r="D189" s="11">
        <v>0</v>
      </c>
      <c r="E189" s="11">
        <v>0</v>
      </c>
      <c r="F189" s="37">
        <v>0</v>
      </c>
      <c r="G189" s="11">
        <v>0</v>
      </c>
      <c r="H189" s="11">
        <v>0</v>
      </c>
      <c r="I189" s="15">
        <f t="shared" si="49"/>
        <v>0</v>
      </c>
      <c r="J189" s="16"/>
    </row>
    <row r="190" spans="1:10" ht="18" x14ac:dyDescent="0.3">
      <c r="A190" s="66"/>
      <c r="B190" s="52"/>
      <c r="C190" s="58" t="s">
        <v>20</v>
      </c>
      <c r="D190" s="11">
        <v>0</v>
      </c>
      <c r="E190" s="11">
        <v>0</v>
      </c>
      <c r="F190" s="37">
        <v>0</v>
      </c>
      <c r="G190" s="11">
        <v>0</v>
      </c>
      <c r="H190" s="11">
        <v>0</v>
      </c>
      <c r="I190" s="15">
        <f t="shared" si="49"/>
        <v>0</v>
      </c>
      <c r="J190" s="16"/>
    </row>
    <row r="191" spans="1:10" ht="18" x14ac:dyDescent="0.3">
      <c r="A191" s="56" t="s">
        <v>64</v>
      </c>
      <c r="B191" s="48" t="s">
        <v>70</v>
      </c>
      <c r="C191" s="56" t="s">
        <v>9</v>
      </c>
      <c r="D191" s="15">
        <f>D192+D193+D194+D195+D196</f>
        <v>10</v>
      </c>
      <c r="E191" s="15">
        <f t="shared" ref="E191:G191" si="50">E192+E193+E194+E195+E196</f>
        <v>0</v>
      </c>
      <c r="F191" s="40">
        <f t="shared" si="50"/>
        <v>751.73500000000001</v>
      </c>
      <c r="G191" s="15">
        <f t="shared" si="50"/>
        <v>1</v>
      </c>
      <c r="H191" s="15">
        <f>H192+H193+H194+H195+H196</f>
        <v>1</v>
      </c>
      <c r="I191" s="15">
        <f t="shared" ref="I191:I208" si="51">SUM(D191:H191)</f>
        <v>763.73500000000001</v>
      </c>
      <c r="J191" s="16"/>
    </row>
    <row r="192" spans="1:10" ht="18" x14ac:dyDescent="0.3">
      <c r="A192" s="63" t="s">
        <v>95</v>
      </c>
      <c r="B192" s="57"/>
      <c r="C192" s="58" t="s">
        <v>16</v>
      </c>
      <c r="D192" s="11">
        <f>D198</f>
        <v>10</v>
      </c>
      <c r="E192" s="11">
        <v>0</v>
      </c>
      <c r="F192" s="37">
        <f>F198+F204</f>
        <v>15.035</v>
      </c>
      <c r="G192" s="11">
        <v>1</v>
      </c>
      <c r="H192" s="11">
        <f>H198+H204</f>
        <v>1</v>
      </c>
      <c r="I192" s="15">
        <f t="shared" si="51"/>
        <v>27.035</v>
      </c>
      <c r="J192" s="16"/>
    </row>
    <row r="193" spans="1:10" ht="18" x14ac:dyDescent="0.3">
      <c r="A193" s="65"/>
      <c r="B193" s="57"/>
      <c r="C193" s="58" t="s">
        <v>17</v>
      </c>
      <c r="D193" s="11">
        <f t="shared" ref="D193:D196" si="52">D199</f>
        <v>0</v>
      </c>
      <c r="E193" s="11">
        <v>0</v>
      </c>
      <c r="F193" s="37">
        <v>0</v>
      </c>
      <c r="G193" s="11">
        <v>0</v>
      </c>
      <c r="H193" s="11">
        <v>0</v>
      </c>
      <c r="I193" s="15">
        <f t="shared" si="51"/>
        <v>0</v>
      </c>
      <c r="J193" s="16"/>
    </row>
    <row r="194" spans="1:10" ht="18" x14ac:dyDescent="0.3">
      <c r="A194" s="65"/>
      <c r="B194" s="57"/>
      <c r="C194" s="58" t="s">
        <v>18</v>
      </c>
      <c r="D194" s="11">
        <f t="shared" si="52"/>
        <v>0</v>
      </c>
      <c r="E194" s="11">
        <v>0</v>
      </c>
      <c r="F194" s="37">
        <f>SUM(F200,F206)</f>
        <v>736.7</v>
      </c>
      <c r="G194" s="11">
        <v>0</v>
      </c>
      <c r="H194" s="11">
        <v>0</v>
      </c>
      <c r="I194" s="15">
        <f t="shared" si="51"/>
        <v>736.7</v>
      </c>
      <c r="J194" s="16"/>
    </row>
    <row r="195" spans="1:10" ht="18" x14ac:dyDescent="0.3">
      <c r="A195" s="65"/>
      <c r="B195" s="57"/>
      <c r="C195" s="58" t="s">
        <v>19</v>
      </c>
      <c r="D195" s="11">
        <f t="shared" si="52"/>
        <v>0</v>
      </c>
      <c r="E195" s="11">
        <v>0</v>
      </c>
      <c r="F195" s="37">
        <v>0</v>
      </c>
      <c r="G195" s="11">
        <v>0</v>
      </c>
      <c r="H195" s="11">
        <v>0</v>
      </c>
      <c r="I195" s="15">
        <f t="shared" si="51"/>
        <v>0</v>
      </c>
      <c r="J195" s="16"/>
    </row>
    <row r="196" spans="1:10" ht="18" x14ac:dyDescent="0.3">
      <c r="A196" s="66"/>
      <c r="B196" s="52"/>
      <c r="C196" s="58" t="s">
        <v>20</v>
      </c>
      <c r="D196" s="11">
        <f t="shared" si="52"/>
        <v>0</v>
      </c>
      <c r="E196" s="11">
        <v>0</v>
      </c>
      <c r="F196" s="37">
        <v>0</v>
      </c>
      <c r="G196" s="11">
        <v>0</v>
      </c>
      <c r="H196" s="11">
        <v>0</v>
      </c>
      <c r="I196" s="15">
        <f t="shared" si="51"/>
        <v>0</v>
      </c>
      <c r="J196" s="16"/>
    </row>
    <row r="197" spans="1:10" ht="18" x14ac:dyDescent="0.3">
      <c r="A197" s="56" t="s">
        <v>65</v>
      </c>
      <c r="B197" s="48" t="s">
        <v>70</v>
      </c>
      <c r="C197" s="56" t="s">
        <v>9</v>
      </c>
      <c r="D197" s="15">
        <f>D198+D199+D200+D201+D202</f>
        <v>10</v>
      </c>
      <c r="E197" s="11">
        <f t="shared" ref="E197:H197" si="53">E198+E199+E200+E201+E202</f>
        <v>0</v>
      </c>
      <c r="F197" s="40">
        <f t="shared" si="53"/>
        <v>0</v>
      </c>
      <c r="G197" s="15">
        <f t="shared" si="53"/>
        <v>1</v>
      </c>
      <c r="H197" s="15">
        <f t="shared" si="53"/>
        <v>1</v>
      </c>
      <c r="I197" s="15">
        <f t="shared" si="51"/>
        <v>12</v>
      </c>
      <c r="J197" s="16"/>
    </row>
    <row r="198" spans="1:10" ht="18" x14ac:dyDescent="0.3">
      <c r="A198" s="63" t="s">
        <v>94</v>
      </c>
      <c r="B198" s="57"/>
      <c r="C198" s="58" t="s">
        <v>16</v>
      </c>
      <c r="D198" s="11">
        <v>10</v>
      </c>
      <c r="E198" s="11">
        <v>0</v>
      </c>
      <c r="F198" s="37">
        <v>0</v>
      </c>
      <c r="G198" s="11">
        <v>1</v>
      </c>
      <c r="H198" s="11">
        <v>1</v>
      </c>
      <c r="I198" s="15">
        <f t="shared" si="51"/>
        <v>12</v>
      </c>
      <c r="J198" s="16"/>
    </row>
    <row r="199" spans="1:10" ht="18" x14ac:dyDescent="0.3">
      <c r="A199" s="65"/>
      <c r="B199" s="57"/>
      <c r="C199" s="58" t="s">
        <v>17</v>
      </c>
      <c r="D199" s="11">
        <v>0</v>
      </c>
      <c r="E199" s="11">
        <v>0</v>
      </c>
      <c r="F199" s="37">
        <v>0</v>
      </c>
      <c r="G199" s="11">
        <v>0</v>
      </c>
      <c r="H199" s="11">
        <v>0</v>
      </c>
      <c r="I199" s="15">
        <f t="shared" si="51"/>
        <v>0</v>
      </c>
      <c r="J199" s="16"/>
    </row>
    <row r="200" spans="1:10" ht="18" x14ac:dyDescent="0.3">
      <c r="A200" s="65"/>
      <c r="B200" s="57"/>
      <c r="C200" s="58" t="s">
        <v>18</v>
      </c>
      <c r="D200" s="11">
        <v>0</v>
      </c>
      <c r="E200" s="11">
        <v>0</v>
      </c>
      <c r="F200" s="37">
        <v>0</v>
      </c>
      <c r="G200" s="11">
        <v>0</v>
      </c>
      <c r="H200" s="11">
        <v>0</v>
      </c>
      <c r="I200" s="15">
        <f t="shared" si="51"/>
        <v>0</v>
      </c>
      <c r="J200" s="16"/>
    </row>
    <row r="201" spans="1:10" ht="18" x14ac:dyDescent="0.3">
      <c r="A201" s="65"/>
      <c r="B201" s="57"/>
      <c r="C201" s="58" t="s">
        <v>19</v>
      </c>
      <c r="D201" s="11">
        <v>0</v>
      </c>
      <c r="E201" s="11">
        <v>0</v>
      </c>
      <c r="F201" s="37">
        <v>0</v>
      </c>
      <c r="G201" s="11">
        <v>0</v>
      </c>
      <c r="H201" s="11">
        <v>0</v>
      </c>
      <c r="I201" s="15">
        <f t="shared" si="51"/>
        <v>0</v>
      </c>
      <c r="J201" s="16"/>
    </row>
    <row r="202" spans="1:10" ht="18" x14ac:dyDescent="0.3">
      <c r="A202" s="66"/>
      <c r="B202" s="52"/>
      <c r="C202" s="58" t="s">
        <v>20</v>
      </c>
      <c r="D202" s="11">
        <v>0</v>
      </c>
      <c r="E202" s="11">
        <v>0</v>
      </c>
      <c r="F202" s="37">
        <v>0</v>
      </c>
      <c r="G202" s="11">
        <v>0</v>
      </c>
      <c r="H202" s="11">
        <v>0</v>
      </c>
      <c r="I202" s="15">
        <f t="shared" si="51"/>
        <v>0</v>
      </c>
      <c r="J202" s="16"/>
    </row>
    <row r="203" spans="1:10" ht="18" x14ac:dyDescent="0.3">
      <c r="A203" s="56" t="s">
        <v>68</v>
      </c>
      <c r="B203" s="73" t="s">
        <v>69</v>
      </c>
      <c r="C203" s="56" t="s">
        <v>9</v>
      </c>
      <c r="D203" s="11">
        <f>D204+D205+D206+D207+D208</f>
        <v>0</v>
      </c>
      <c r="E203" s="15">
        <f t="shared" ref="E203:H203" si="54">E204+E205+E206+E207+E208</f>
        <v>0</v>
      </c>
      <c r="F203" s="74">
        <f t="shared" si="54"/>
        <v>751.73500000000001</v>
      </c>
      <c r="G203" s="11">
        <f t="shared" si="54"/>
        <v>0</v>
      </c>
      <c r="H203" s="11">
        <f t="shared" si="54"/>
        <v>0</v>
      </c>
      <c r="I203" s="15">
        <f t="shared" si="51"/>
        <v>751.73500000000001</v>
      </c>
      <c r="J203" s="16"/>
    </row>
    <row r="204" spans="1:10" ht="18" x14ac:dyDescent="0.35">
      <c r="A204" s="67" t="s">
        <v>73</v>
      </c>
      <c r="B204" s="16"/>
      <c r="C204" s="75" t="s">
        <v>16</v>
      </c>
      <c r="D204" s="11">
        <v>0</v>
      </c>
      <c r="E204" s="11">
        <v>0</v>
      </c>
      <c r="F204" s="39">
        <v>15.035</v>
      </c>
      <c r="G204" s="11">
        <v>0</v>
      </c>
      <c r="H204" s="11">
        <v>0</v>
      </c>
      <c r="I204" s="15">
        <f t="shared" si="51"/>
        <v>15.035</v>
      </c>
      <c r="J204" s="16"/>
    </row>
    <row r="205" spans="1:10" ht="18" x14ac:dyDescent="0.35">
      <c r="A205" s="68"/>
      <c r="B205" s="76"/>
      <c r="C205" s="75" t="s">
        <v>17</v>
      </c>
      <c r="D205" s="11">
        <v>0</v>
      </c>
      <c r="E205" s="11">
        <f t="shared" ref="E205:E208" si="55">E211+E217</f>
        <v>0</v>
      </c>
      <c r="F205" s="37">
        <v>0</v>
      </c>
      <c r="G205" s="11">
        <v>0</v>
      </c>
      <c r="H205" s="11">
        <v>0</v>
      </c>
      <c r="I205" s="15">
        <f t="shared" si="51"/>
        <v>0</v>
      </c>
      <c r="J205" s="16"/>
    </row>
    <row r="206" spans="1:10" ht="18" x14ac:dyDescent="0.35">
      <c r="A206" s="68"/>
      <c r="B206" s="76"/>
      <c r="C206" s="75" t="s">
        <v>18</v>
      </c>
      <c r="D206" s="11">
        <v>0</v>
      </c>
      <c r="E206" s="11">
        <f t="shared" si="55"/>
        <v>0</v>
      </c>
      <c r="F206" s="39">
        <v>736.7</v>
      </c>
      <c r="G206" s="11">
        <v>0</v>
      </c>
      <c r="H206" s="11">
        <v>0</v>
      </c>
      <c r="I206" s="15">
        <f t="shared" si="51"/>
        <v>736.7</v>
      </c>
      <c r="J206" s="16"/>
    </row>
    <row r="207" spans="1:10" ht="18" x14ac:dyDescent="0.35">
      <c r="A207" s="68"/>
      <c r="B207" s="76"/>
      <c r="C207" s="75" t="s">
        <v>19</v>
      </c>
      <c r="D207" s="11">
        <v>0</v>
      </c>
      <c r="E207" s="11">
        <f t="shared" si="55"/>
        <v>0</v>
      </c>
      <c r="F207" s="37">
        <v>0</v>
      </c>
      <c r="G207" s="11">
        <v>0</v>
      </c>
      <c r="H207" s="11">
        <v>0</v>
      </c>
      <c r="I207" s="15">
        <f t="shared" si="51"/>
        <v>0</v>
      </c>
      <c r="J207" s="16"/>
    </row>
    <row r="208" spans="1:10" ht="18" x14ac:dyDescent="0.35">
      <c r="A208" s="69"/>
      <c r="B208" s="77"/>
      <c r="C208" s="75" t="s">
        <v>20</v>
      </c>
      <c r="D208" s="11">
        <v>0</v>
      </c>
      <c r="E208" s="11">
        <f t="shared" si="55"/>
        <v>0</v>
      </c>
      <c r="F208" s="37">
        <v>0</v>
      </c>
      <c r="G208" s="11">
        <v>0</v>
      </c>
      <c r="H208" s="11">
        <v>0</v>
      </c>
      <c r="I208" s="15">
        <f t="shared" si="51"/>
        <v>0</v>
      </c>
      <c r="J208" s="16"/>
    </row>
    <row r="209" spans="1:10" ht="18" x14ac:dyDescent="0.3">
      <c r="A209" s="56" t="s">
        <v>78</v>
      </c>
      <c r="B209" s="48" t="s">
        <v>69</v>
      </c>
      <c r="C209" s="56" t="s">
        <v>9</v>
      </c>
      <c r="D209" s="15">
        <f>D210+D211+D212+D213+D214</f>
        <v>0</v>
      </c>
      <c r="E209" s="15">
        <f t="shared" ref="E209:H209" si="56">E210+E211+E212+E213+E214</f>
        <v>0</v>
      </c>
      <c r="F209" s="40">
        <f t="shared" si="56"/>
        <v>0</v>
      </c>
      <c r="G209" s="15">
        <f t="shared" si="56"/>
        <v>0</v>
      </c>
      <c r="H209" s="15">
        <f t="shared" si="56"/>
        <v>0</v>
      </c>
      <c r="I209" s="15">
        <f t="shared" ref="I209:I226" si="57">SUM(D209:H209)</f>
        <v>0</v>
      </c>
      <c r="J209" s="16"/>
    </row>
    <row r="210" spans="1:10" ht="18" x14ac:dyDescent="0.3">
      <c r="A210" s="63" t="s">
        <v>93</v>
      </c>
      <c r="B210" s="57"/>
      <c r="C210" s="58" t="s">
        <v>16</v>
      </c>
      <c r="D210" s="11">
        <v>0</v>
      </c>
      <c r="E210" s="11">
        <v>0</v>
      </c>
      <c r="F210" s="37">
        <v>0</v>
      </c>
      <c r="G210" s="11">
        <v>0</v>
      </c>
      <c r="H210" s="11">
        <v>0</v>
      </c>
      <c r="I210" s="15">
        <f t="shared" si="57"/>
        <v>0</v>
      </c>
      <c r="J210" s="16"/>
    </row>
    <row r="211" spans="1:10" ht="18" x14ac:dyDescent="0.3">
      <c r="A211" s="65"/>
      <c r="B211" s="57"/>
      <c r="C211" s="58" t="s">
        <v>17</v>
      </c>
      <c r="D211" s="11">
        <f t="shared" ref="D211:D214" si="58">D217</f>
        <v>0</v>
      </c>
      <c r="E211" s="11">
        <v>0</v>
      </c>
      <c r="F211" s="37">
        <v>0</v>
      </c>
      <c r="G211" s="11">
        <v>0</v>
      </c>
      <c r="H211" s="11">
        <v>0</v>
      </c>
      <c r="I211" s="15">
        <f t="shared" si="57"/>
        <v>0</v>
      </c>
      <c r="J211" s="16"/>
    </row>
    <row r="212" spans="1:10" ht="18" x14ac:dyDescent="0.3">
      <c r="A212" s="65"/>
      <c r="B212" s="57"/>
      <c r="C212" s="58" t="s">
        <v>18</v>
      </c>
      <c r="D212" s="11">
        <f t="shared" si="58"/>
        <v>0</v>
      </c>
      <c r="E212" s="11">
        <v>0</v>
      </c>
      <c r="F212" s="37">
        <v>0</v>
      </c>
      <c r="G212" s="11">
        <v>0</v>
      </c>
      <c r="H212" s="11">
        <v>0</v>
      </c>
      <c r="I212" s="15">
        <f t="shared" si="57"/>
        <v>0</v>
      </c>
      <c r="J212" s="16"/>
    </row>
    <row r="213" spans="1:10" ht="18" x14ac:dyDescent="0.3">
      <c r="A213" s="65"/>
      <c r="B213" s="57"/>
      <c r="C213" s="58" t="s">
        <v>19</v>
      </c>
      <c r="D213" s="11">
        <f t="shared" si="58"/>
        <v>0</v>
      </c>
      <c r="E213" s="11">
        <v>0</v>
      </c>
      <c r="F213" s="37">
        <v>0</v>
      </c>
      <c r="G213" s="11">
        <v>0</v>
      </c>
      <c r="H213" s="11">
        <v>0</v>
      </c>
      <c r="I213" s="15">
        <f t="shared" si="57"/>
        <v>0</v>
      </c>
      <c r="J213" s="16"/>
    </row>
    <row r="214" spans="1:10" ht="18" x14ac:dyDescent="0.3">
      <c r="A214" s="66"/>
      <c r="B214" s="52"/>
      <c r="C214" s="58" t="s">
        <v>20</v>
      </c>
      <c r="D214" s="11">
        <f t="shared" si="58"/>
        <v>0</v>
      </c>
      <c r="E214" s="11">
        <v>0</v>
      </c>
      <c r="F214" s="37">
        <v>0</v>
      </c>
      <c r="G214" s="11">
        <v>0</v>
      </c>
      <c r="H214" s="11">
        <v>0</v>
      </c>
      <c r="I214" s="15">
        <f t="shared" si="57"/>
        <v>0</v>
      </c>
      <c r="J214" s="16"/>
    </row>
    <row r="215" spans="1:10" ht="18" x14ac:dyDescent="0.3">
      <c r="A215" s="56" t="s">
        <v>79</v>
      </c>
      <c r="B215" s="48" t="s">
        <v>69</v>
      </c>
      <c r="C215" s="56" t="s">
        <v>9</v>
      </c>
      <c r="D215" s="15">
        <f>D216+D217+D218+D219+D220</f>
        <v>0</v>
      </c>
      <c r="E215" s="11">
        <f t="shared" ref="E215:H215" si="59">E216+E217+E218+E219+E220</f>
        <v>0</v>
      </c>
      <c r="F215" s="40">
        <f t="shared" si="59"/>
        <v>0</v>
      </c>
      <c r="G215" s="15">
        <f t="shared" si="59"/>
        <v>0</v>
      </c>
      <c r="H215" s="15">
        <f t="shared" si="59"/>
        <v>0</v>
      </c>
      <c r="I215" s="15">
        <f t="shared" si="57"/>
        <v>0</v>
      </c>
      <c r="J215" s="16"/>
    </row>
    <row r="216" spans="1:10" ht="18" x14ac:dyDescent="0.3">
      <c r="A216" s="63" t="s">
        <v>91</v>
      </c>
      <c r="B216" s="57"/>
      <c r="C216" s="58" t="s">
        <v>16</v>
      </c>
      <c r="D216" s="11">
        <v>0</v>
      </c>
      <c r="E216" s="11">
        <v>0</v>
      </c>
      <c r="F216" s="37">
        <v>0</v>
      </c>
      <c r="G216" s="11">
        <v>0</v>
      </c>
      <c r="H216" s="11">
        <v>0</v>
      </c>
      <c r="I216" s="15">
        <f t="shared" si="57"/>
        <v>0</v>
      </c>
      <c r="J216" s="16"/>
    </row>
    <row r="217" spans="1:10" ht="18" x14ac:dyDescent="0.3">
      <c r="A217" s="65"/>
      <c r="B217" s="57"/>
      <c r="C217" s="58" t="s">
        <v>17</v>
      </c>
      <c r="D217" s="11">
        <f t="shared" ref="D217:D221" si="60">D223</f>
        <v>0</v>
      </c>
      <c r="E217" s="11">
        <v>0</v>
      </c>
      <c r="F217" s="37">
        <v>0</v>
      </c>
      <c r="G217" s="11">
        <v>0</v>
      </c>
      <c r="H217" s="11">
        <v>0</v>
      </c>
      <c r="I217" s="15">
        <f t="shared" si="57"/>
        <v>0</v>
      </c>
      <c r="J217" s="16"/>
    </row>
    <row r="218" spans="1:10" ht="18" x14ac:dyDescent="0.3">
      <c r="A218" s="65"/>
      <c r="B218" s="57"/>
      <c r="C218" s="58" t="s">
        <v>18</v>
      </c>
      <c r="D218" s="11">
        <f t="shared" si="60"/>
        <v>0</v>
      </c>
      <c r="E218" s="11">
        <v>0</v>
      </c>
      <c r="F218" s="37">
        <v>0</v>
      </c>
      <c r="G218" s="11">
        <v>0</v>
      </c>
      <c r="H218" s="11">
        <v>0</v>
      </c>
      <c r="I218" s="15">
        <f t="shared" si="57"/>
        <v>0</v>
      </c>
      <c r="J218" s="16"/>
    </row>
    <row r="219" spans="1:10" ht="18" x14ac:dyDescent="0.3">
      <c r="A219" s="65"/>
      <c r="B219" s="57"/>
      <c r="C219" s="58" t="s">
        <v>19</v>
      </c>
      <c r="D219" s="11">
        <f t="shared" si="60"/>
        <v>0</v>
      </c>
      <c r="E219" s="11">
        <v>0</v>
      </c>
      <c r="F219" s="37">
        <v>0</v>
      </c>
      <c r="G219" s="11">
        <v>0</v>
      </c>
      <c r="H219" s="11">
        <v>0</v>
      </c>
      <c r="I219" s="15">
        <f t="shared" si="57"/>
        <v>0</v>
      </c>
      <c r="J219" s="16"/>
    </row>
    <row r="220" spans="1:10" ht="18" x14ac:dyDescent="0.3">
      <c r="A220" s="66"/>
      <c r="B220" s="52"/>
      <c r="C220" s="58" t="s">
        <v>20</v>
      </c>
      <c r="D220" s="11">
        <f t="shared" si="60"/>
        <v>0</v>
      </c>
      <c r="E220" s="11">
        <v>0</v>
      </c>
      <c r="F220" s="37">
        <v>0</v>
      </c>
      <c r="G220" s="11">
        <v>0</v>
      </c>
      <c r="H220" s="11">
        <v>0</v>
      </c>
      <c r="I220" s="15">
        <f t="shared" si="57"/>
        <v>0</v>
      </c>
      <c r="J220" s="16"/>
    </row>
    <row r="221" spans="1:10" ht="18" x14ac:dyDescent="0.3">
      <c r="A221" s="56" t="s">
        <v>80</v>
      </c>
      <c r="B221" s="73" t="s">
        <v>69</v>
      </c>
      <c r="C221" s="56" t="s">
        <v>9</v>
      </c>
      <c r="D221" s="11">
        <f t="shared" si="60"/>
        <v>0</v>
      </c>
      <c r="E221" s="11">
        <v>0</v>
      </c>
      <c r="F221" s="37">
        <v>0</v>
      </c>
      <c r="G221" s="11">
        <v>0</v>
      </c>
      <c r="H221" s="11">
        <v>0</v>
      </c>
      <c r="I221" s="15">
        <f t="shared" si="57"/>
        <v>0</v>
      </c>
      <c r="J221" s="16"/>
    </row>
    <row r="222" spans="1:10" ht="18" x14ac:dyDescent="0.35">
      <c r="A222" s="67" t="s">
        <v>92</v>
      </c>
      <c r="B222" s="16"/>
      <c r="C222" s="75" t="s">
        <v>16</v>
      </c>
      <c r="D222" s="11">
        <v>0</v>
      </c>
      <c r="E222" s="11">
        <v>0</v>
      </c>
      <c r="F222" s="37">
        <v>0</v>
      </c>
      <c r="G222" s="11">
        <v>0</v>
      </c>
      <c r="H222" s="11">
        <v>0</v>
      </c>
      <c r="I222" s="15">
        <f t="shared" si="57"/>
        <v>0</v>
      </c>
      <c r="J222" s="16"/>
    </row>
    <row r="223" spans="1:10" ht="18" x14ac:dyDescent="0.35">
      <c r="A223" s="68"/>
      <c r="B223" s="76"/>
      <c r="C223" s="75" t="s">
        <v>17</v>
      </c>
      <c r="D223" s="11">
        <f t="shared" ref="D223:D226" si="61">D229</f>
        <v>0</v>
      </c>
      <c r="E223" s="11">
        <v>0</v>
      </c>
      <c r="F223" s="37">
        <v>0</v>
      </c>
      <c r="G223" s="11">
        <v>0</v>
      </c>
      <c r="H223" s="11">
        <v>0</v>
      </c>
      <c r="I223" s="15">
        <f t="shared" si="57"/>
        <v>0</v>
      </c>
      <c r="J223" s="16"/>
    </row>
    <row r="224" spans="1:10" ht="18" x14ac:dyDescent="0.35">
      <c r="A224" s="68"/>
      <c r="B224" s="76"/>
      <c r="C224" s="75" t="s">
        <v>18</v>
      </c>
      <c r="D224" s="11">
        <f t="shared" si="61"/>
        <v>0</v>
      </c>
      <c r="E224" s="11">
        <v>0</v>
      </c>
      <c r="F224" s="37">
        <v>0</v>
      </c>
      <c r="G224" s="11">
        <v>0</v>
      </c>
      <c r="H224" s="11">
        <v>0</v>
      </c>
      <c r="I224" s="15">
        <f t="shared" si="57"/>
        <v>0</v>
      </c>
      <c r="J224" s="16"/>
    </row>
    <row r="225" spans="1:10" ht="18" x14ac:dyDescent="0.35">
      <c r="A225" s="68"/>
      <c r="B225" s="76"/>
      <c r="C225" s="75" t="s">
        <v>19</v>
      </c>
      <c r="D225" s="11">
        <f t="shared" si="61"/>
        <v>0</v>
      </c>
      <c r="E225" s="11">
        <v>0</v>
      </c>
      <c r="F225" s="37">
        <v>0</v>
      </c>
      <c r="G225" s="11">
        <v>0</v>
      </c>
      <c r="H225" s="11">
        <v>0</v>
      </c>
      <c r="I225" s="15">
        <f t="shared" si="57"/>
        <v>0</v>
      </c>
      <c r="J225" s="16"/>
    </row>
    <row r="226" spans="1:10" ht="18" x14ac:dyDescent="0.35">
      <c r="A226" s="69"/>
      <c r="B226" s="77"/>
      <c r="C226" s="75" t="s">
        <v>20</v>
      </c>
      <c r="D226" s="11">
        <f t="shared" si="61"/>
        <v>0</v>
      </c>
      <c r="E226" s="11">
        <v>0</v>
      </c>
      <c r="F226" s="37">
        <v>0</v>
      </c>
      <c r="G226" s="11">
        <v>0</v>
      </c>
      <c r="H226" s="11">
        <v>0</v>
      </c>
      <c r="I226" s="15">
        <f t="shared" si="57"/>
        <v>0</v>
      </c>
      <c r="J226" s="16"/>
    </row>
    <row r="720" spans="1:1" ht="15" x14ac:dyDescent="0.3">
      <c r="A720" s="5"/>
    </row>
  </sheetData>
  <mergeCells count="39">
    <mergeCell ref="A222:A226"/>
    <mergeCell ref="A174:A178"/>
    <mergeCell ref="A6:I6"/>
    <mergeCell ref="A7:I7"/>
    <mergeCell ref="A168:A172"/>
    <mergeCell ref="A96:A100"/>
    <mergeCell ref="A180:A184"/>
    <mergeCell ref="A102:A106"/>
    <mergeCell ref="A186:A190"/>
    <mergeCell ref="A156:A160"/>
    <mergeCell ref="A162:A166"/>
    <mergeCell ref="B155:B156"/>
    <mergeCell ref="A150:A154"/>
    <mergeCell ref="A144:A148"/>
    <mergeCell ref="A204:A208"/>
    <mergeCell ref="A198:A202"/>
    <mergeCell ref="A210:A214"/>
    <mergeCell ref="A216:A220"/>
    <mergeCell ref="A192:A196"/>
    <mergeCell ref="B144:B148"/>
    <mergeCell ref="A138:A142"/>
    <mergeCell ref="B157:B160"/>
    <mergeCell ref="A132:A136"/>
    <mergeCell ref="A126:A130"/>
    <mergeCell ref="A120:A124"/>
    <mergeCell ref="A114:A118"/>
    <mergeCell ref="A108:A112"/>
    <mergeCell ref="A84:A88"/>
    <mergeCell ref="A78:A82"/>
    <mergeCell ref="A72:A76"/>
    <mergeCell ref="A66:A70"/>
    <mergeCell ref="A60:A64"/>
    <mergeCell ref="A24:A28"/>
    <mergeCell ref="A18:A22"/>
    <mergeCell ref="A54:A58"/>
    <mergeCell ref="A48:A52"/>
    <mergeCell ref="A42:A46"/>
    <mergeCell ref="A36:A40"/>
    <mergeCell ref="A30:A34"/>
  </mergeCells>
  <printOptions verticalCentered="1"/>
  <pageMargins left="0.31496062992125984" right="0.31496062992125984" top="0.35433070866141736" bottom="0.35433070866141736" header="0.31496062992125984" footer="0.31496062992125984"/>
  <pageSetup paperSize="9" scale="51" fitToHeight="6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2024-01-10T12:40:36Z</dcterms:modified>
</cp:coreProperties>
</file>